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dor\datos\proyectos\P-18-12 PROYECTO RELLENO ZARAUTZ (PERU)\INGENIERIA\DOCUMENTO 0\DOCUMENTO\DOC 1. MEMORIA Y ANEJOS\ANEJO 4. HIDROLOGÍA Y DRENAJE\auxiliar\"/>
    </mc:Choice>
  </mc:AlternateContent>
  <bookViews>
    <workbookView xWindow="0" yWindow="0" windowWidth="19440" windowHeight="10860"/>
  </bookViews>
  <sheets>
    <sheet name="CALCULO CAUDAL" sheetId="1" r:id="rId1"/>
    <sheet name="MAPAS Pd" sheetId="2" r:id="rId2"/>
    <sheet name="I1-Id" sheetId="10" r:id="rId3"/>
    <sheet name="P0" sheetId="11" r:id="rId4"/>
    <sheet name="Beta" sheetId="12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20" i="1" s="1"/>
  <c r="I18" i="1"/>
  <c r="I16" i="1"/>
  <c r="I17" i="1" s="1"/>
  <c r="I14" i="1"/>
  <c r="I15" i="1" s="1"/>
  <c r="I13" i="1"/>
  <c r="J13" i="1" s="1"/>
  <c r="H14" i="1"/>
  <c r="H15" i="1" s="1"/>
  <c r="H16" i="1" s="1"/>
  <c r="H17" i="1" s="1"/>
  <c r="H18" i="1" s="1"/>
  <c r="H19" i="1" s="1"/>
  <c r="H20" i="1" s="1"/>
  <c r="F14" i="1"/>
  <c r="F15" i="1" s="1"/>
  <c r="F16" i="1" s="1"/>
  <c r="F17" i="1" s="1"/>
  <c r="F18" i="1" s="1"/>
  <c r="F19" i="1" s="1"/>
  <c r="F20" i="1" s="1"/>
  <c r="D7" i="1"/>
  <c r="F4" i="1"/>
  <c r="F3" i="1"/>
  <c r="C17" i="1" l="1"/>
  <c r="D17" i="1" s="1"/>
  <c r="E17" i="1" s="1"/>
  <c r="C13" i="1"/>
  <c r="J14" i="1"/>
  <c r="D8" i="1"/>
  <c r="L19" i="1" s="1"/>
  <c r="C20" i="1"/>
  <c r="D20" i="1" s="1"/>
  <c r="E20" i="1" s="1"/>
  <c r="C16" i="1"/>
  <c r="D16" i="1" s="1"/>
  <c r="E16" i="1" s="1"/>
  <c r="C19" i="1"/>
  <c r="D19" i="1" s="1"/>
  <c r="E19" i="1" s="1"/>
  <c r="C15" i="1"/>
  <c r="D15" i="1" s="1"/>
  <c r="E15" i="1" s="1"/>
  <c r="C18" i="1"/>
  <c r="D18" i="1" s="1"/>
  <c r="E18" i="1" s="1"/>
  <c r="C14" i="1"/>
  <c r="D14" i="1" s="1"/>
  <c r="E14" i="1" s="1"/>
  <c r="D13" i="1"/>
  <c r="E13" i="1" s="1"/>
  <c r="K13" i="1" l="1"/>
  <c r="G18" i="1"/>
  <c r="G20" i="1"/>
  <c r="F8" i="1"/>
  <c r="L14" i="1"/>
  <c r="L18" i="1"/>
  <c r="L17" i="1"/>
  <c r="L15" i="1"/>
  <c r="L16" i="1"/>
  <c r="L20" i="1"/>
  <c r="L13" i="1"/>
  <c r="G13" i="1"/>
  <c r="G19" i="1"/>
  <c r="G14" i="1"/>
  <c r="G16" i="1"/>
  <c r="K14" i="1"/>
  <c r="J15" i="1"/>
  <c r="K15" i="1" s="1"/>
  <c r="G15" i="1"/>
  <c r="G17" i="1"/>
  <c r="M13" i="1" l="1"/>
  <c r="M14" i="1"/>
  <c r="M15" i="1"/>
  <c r="J16" i="1"/>
  <c r="K16" i="1" s="1"/>
  <c r="M16" i="1" s="1"/>
  <c r="J17" i="1" l="1"/>
  <c r="K17" i="1" s="1"/>
  <c r="M17" i="1" s="1"/>
  <c r="J18" i="1" l="1"/>
  <c r="K18" i="1" s="1"/>
  <c r="M18" i="1" s="1"/>
  <c r="J20" i="1" l="1"/>
  <c r="J19" i="1"/>
  <c r="K19" i="1" s="1"/>
  <c r="M19" i="1" s="1"/>
  <c r="K20" i="1" l="1"/>
  <c r="M20" i="1" s="1"/>
</calcChain>
</file>

<file path=xl/sharedStrings.xml><?xml version="1.0" encoding="utf-8"?>
<sst xmlns="http://schemas.openxmlformats.org/spreadsheetml/2006/main" count="398" uniqueCount="203">
  <si>
    <t>AREA DE CUENCA (m²)</t>
  </si>
  <si>
    <t>LONGITUD CAUCE PRINCIPAL (m)</t>
  </si>
  <si>
    <t>m²</t>
  </si>
  <si>
    <t>km²</t>
  </si>
  <si>
    <t>m</t>
  </si>
  <si>
    <t>km</t>
  </si>
  <si>
    <t>COTA SUPERIOR CAUCE PRINCIPAL (m)</t>
  </si>
  <si>
    <t>COTA INFERIOR CAUCE PRINCIPAL (m)</t>
  </si>
  <si>
    <t>PENDIENTE MEDIA CAUCE</t>
  </si>
  <si>
    <t>m/m</t>
  </si>
  <si>
    <t>DATOS DE LA CUENCA</t>
  </si>
  <si>
    <t>TIEMPO DE CONCENTRACION (h)</t>
  </si>
  <si>
    <t>h</t>
  </si>
  <si>
    <t>min</t>
  </si>
  <si>
    <t>PERIODO DE RETORNO</t>
  </si>
  <si>
    <t>MAPA 2,33</t>
  </si>
  <si>
    <t>MAPA 5</t>
  </si>
  <si>
    <t>MAPA 10</t>
  </si>
  <si>
    <t>MAPA 25</t>
  </si>
  <si>
    <t>MAPA 50</t>
  </si>
  <si>
    <t>MAPA 100</t>
  </si>
  <si>
    <t>MAPA 500</t>
  </si>
  <si>
    <t>MAPA 1000</t>
  </si>
  <si>
    <t>Pd (mm)</t>
  </si>
  <si>
    <t>Pd` (mm)</t>
  </si>
  <si>
    <t>Id (mm/h)</t>
  </si>
  <si>
    <t>I1/Id</t>
  </si>
  <si>
    <t>I (mm/h)</t>
  </si>
  <si>
    <t>Tr (años)</t>
  </si>
  <si>
    <r>
      <t>K</t>
    </r>
    <r>
      <rPr>
        <b/>
        <i/>
        <sz val="8"/>
        <color theme="1"/>
        <rFont val="Calibri"/>
        <family val="2"/>
        <scheme val="minor"/>
      </rPr>
      <t>A</t>
    </r>
  </si>
  <si>
    <t>MAXIMA PRECIPITACION DIARIA</t>
  </si>
  <si>
    <t>FACTOR REDUCTOR DE LLUVIA DIARIA</t>
  </si>
  <si>
    <t>INTENSIDAD MEDIA DIARIA</t>
  </si>
  <si>
    <t>INTENSIDAD DE MEDIA</t>
  </si>
  <si>
    <t>Código</t>
  </si>
  <si>
    <t>Uso de suelo</t>
  </si>
  <si>
    <t>Práctica de cultivo</t>
  </si>
  <si>
    <t>Pendiente (%)</t>
  </si>
  <si>
    <t>Grupo de suelo</t>
  </si>
  <si>
    <t>A</t>
  </si>
  <si>
    <t>B</t>
  </si>
  <si>
    <t>C</t>
  </si>
  <si>
    <t>D</t>
  </si>
  <si>
    <t>Tejido urbano continuo</t>
  </si>
  <si>
    <t>Tejido urbano discontinuo</t>
  </si>
  <si>
    <t>Urbanizaciones</t>
  </si>
  <si>
    <t>Estructura urbana abierta</t>
  </si>
  <si>
    <t>Urbanizaciones exentas y/o ajardinadas</t>
  </si>
  <si>
    <t>Zonas industriales y comerciales</t>
  </si>
  <si>
    <t>Granjas agrícolas</t>
  </si>
  <si>
    <t>Zonas industriales</t>
  </si>
  <si>
    <t>Grandes superficies de equipamiento y servicios</t>
  </si>
  <si>
    <t>Redes viarias, ferroviarias y terrenos asociados</t>
  </si>
  <si>
    <t>Autopistas, autovías y terrenos asociados</t>
  </si>
  <si>
    <t>Complejos ferroviarios</t>
  </si>
  <si>
    <t>Zonas portuarias</t>
  </si>
  <si>
    <t>Aeropuertos</t>
  </si>
  <si>
    <t>Zonas de extracción minera</t>
  </si>
  <si>
    <t>Escombreras y vertederos</t>
  </si>
  <si>
    <t>Zonas de construcción</t>
  </si>
  <si>
    <t>Zonas verdes urbanas</t>
  </si>
  <si>
    <t>Instalaciones deportivas y recreativas</t>
  </si>
  <si>
    <t>Campos de golf</t>
  </si>
  <si>
    <t>Resto de instalaciones deportivas y recreativas</t>
  </si>
  <si>
    <t>Tierras de labor en secano (cereales)</t>
  </si>
  <si>
    <t>R</t>
  </si>
  <si>
    <r>
      <rPr>
        <sz val="10"/>
        <rFont val="Arial"/>
        <family val="2"/>
      </rPr>
      <t> 3</t>
    </r>
  </si>
  <si>
    <t>N</t>
  </si>
  <si>
    <t>R/N</t>
  </si>
  <si>
    <t>&lt; 3</t>
  </si>
  <si>
    <t>Tierras de labor en secano (viveros)</t>
  </si>
  <si>
    <t>Tierras de labor en secano (hortalizas)</t>
  </si>
  <si>
    <t>Tierras abandonadas</t>
  </si>
  <si>
    <t>Terrenos regados permanentemente</t>
  </si>
  <si>
    <t>Cultivos herbáceos en regadío</t>
  </si>
  <si>
    <t>Otras zonas de irrigación</t>
  </si>
  <si>
    <t>Arrozales</t>
  </si>
  <si>
    <t>Viñedos</t>
  </si>
  <si>
    <t>Viñedos en secano</t>
  </si>
  <si>
    <t>Viñedos en regadío</t>
  </si>
  <si>
    <t>Frutales y plantaciones de bayas</t>
  </si>
  <si>
    <t>Frutales en secano</t>
  </si>
  <si>
    <t>Frutales en regadío</t>
  </si>
  <si>
    <t>Cítricos</t>
  </si>
  <si>
    <t>Frutales tropicales</t>
  </si>
  <si>
    <t>Otros frutales en regadío</t>
  </si>
  <si>
    <t>Olivares</t>
  </si>
  <si>
    <t>Olivares en secano</t>
  </si>
  <si>
    <t>Olivares en regadío</t>
  </si>
  <si>
    <t>Prados y praderas</t>
  </si>
  <si>
    <t>Pastos en tierras abandonadas</t>
  </si>
  <si>
    <t>Prados arbolados</t>
  </si>
  <si>
    <t>Cultivos anuales asociados con cultivos perma- nentes en secano</t>
  </si>
  <si>
    <t>Cultivos anuales asociados con cultivos perma- nentes en regadío</t>
  </si>
  <si>
    <t>Mosaico de cultivos anuales con prados o prade- ras en secano</t>
  </si>
  <si>
    <t>Mosaico de cultivos permanentes en secano</t>
  </si>
  <si>
    <t>Mosaico de cultivos anuales con cultivos perma- nentes en secano</t>
  </si>
  <si>
    <t>Mosaico de cultivos anuales con prados o prade- ras en regadío</t>
  </si>
  <si>
    <t>Mosaico de cultivos permanentes en regadío</t>
  </si>
  <si>
    <t>Mosaico de cultivos anuales con cultivos perma- nentes en regadío</t>
  </si>
  <si>
    <t>Mosaico de cultivos mixtos en secano y regadío</t>
  </si>
  <si>
    <t>Mosaico de cultivos agrícolas en secano con es- pacios significativos de vegetación natural y se- minatural</t>
  </si>
  <si>
    <t>Mosaico de cultivos agrícolas en secano  con es- pacios significativos de vegetación natural y se- minatural</t>
  </si>
  <si>
    <t>Mosaico de cultivos agrícolas en regadío con espacios significativos de vegetación natural y seminatural</t>
  </si>
  <si>
    <t>Mosaico de prados o praderas con espacios sig- nificativos de vegetación natural y seminatural</t>
  </si>
  <si>
    <t>Sistemas agroforestales</t>
  </si>
  <si>
    <t>Pastizales, prados o praderas con arbolado adehesado</t>
  </si>
  <si>
    <t>Cultivos agrícolas con arbolado adehesado</t>
  </si>
  <si>
    <t>Frondosas</t>
  </si>
  <si>
    <t>Perennifolias</t>
  </si>
  <si>
    <t>Caducifolias y marcescentes</t>
  </si>
  <si>
    <t>Otras frondosas de plantación</t>
  </si>
  <si>
    <t>Mezclas de frondosas</t>
  </si>
  <si>
    <t>Bosques de ribera</t>
  </si>
  <si>
    <t>Laurisilva macaronésica</t>
  </si>
  <si>
    <t>Bosques de coníferas</t>
  </si>
  <si>
    <t>Bosques de coníferas de hojas aciculares</t>
  </si>
  <si>
    <t>Bosques de coníferas de hojas tipo cupresáceo</t>
  </si>
  <si>
    <t>Bosque mixto</t>
  </si>
  <si>
    <t>Pastizales naturales</t>
  </si>
  <si>
    <t>Prados alpinos</t>
  </si>
  <si>
    <t>Formaciones herbáceas de llanuras aluviales inundadas y llanuras costeras, tierras bajas</t>
  </si>
  <si>
    <t>Pastizales supraforestales</t>
  </si>
  <si>
    <t>Pastizales supraforestales templado-oceánicos, pirenaicos y orocantábricos</t>
  </si>
  <si>
    <t>Pastizales supraforestales mediterráneos</t>
  </si>
  <si>
    <t>Otros pastizales templado oceánicos</t>
  </si>
  <si>
    <t>Otros pastizales mediterráneos</t>
  </si>
  <si>
    <t>Landas y matorrales mesófilas</t>
  </si>
  <si>
    <t>Landas y matorrales en climas húmedos. Vege- tación mesófila</t>
  </si>
  <si>
    <t>Fayal-brezal macaronésico</t>
  </si>
  <si>
    <t>Vegetación esclerófila</t>
  </si>
  <si>
    <t>Grandes formaciones de matorral denso o me- dianamente denso</t>
  </si>
  <si>
    <t>Matorrales subarbustivos o arbustivos muy poco densos</t>
  </si>
  <si>
    <t>Matorrales xerófilos macaronésicos</t>
  </si>
  <si>
    <t>Matorral boscoso de transición</t>
  </si>
  <si>
    <t>Claras de bosques</t>
  </si>
  <si>
    <t>Zonas empantanadas fijas o en transición</t>
  </si>
  <si>
    <t>Matorral boscoso de frondosas</t>
  </si>
  <si>
    <t>Matorral boscoso de coníferas</t>
  </si>
  <si>
    <t>Matorral boscoso de bosque mixto</t>
  </si>
  <si>
    <t>Playas y dunas</t>
  </si>
  <si>
    <t>Ramblas con poca o sin vegetación</t>
  </si>
  <si>
    <t>Roquedo</t>
  </si>
  <si>
    <t>Rocas desnudas con fuerte pendiente</t>
  </si>
  <si>
    <t>Afloramientos rocosos y canchales</t>
  </si>
  <si>
    <t>Coladas lávicas cuaternarias</t>
  </si>
  <si>
    <t>Espacios con vegetación escasa</t>
  </si>
  <si>
    <t>Xeroestepa subdesértica</t>
  </si>
  <si>
    <t>Cárcavas y/o zonas en proceso de erosión</t>
  </si>
  <si>
    <t>Espacios orófilos altitudinales con vegetación es- casa</t>
  </si>
  <si>
    <t>Zonas quemadas</t>
  </si>
  <si>
    <t>Glaciares y nieves permanentes</t>
  </si>
  <si>
    <t>Humedales y zonas pantanosas</t>
  </si>
  <si>
    <t>Turberas y prados turbosos</t>
  </si>
  <si>
    <t>Marismas</t>
  </si>
  <si>
    <t>Salinas</t>
  </si>
  <si>
    <t>Zonas llanas intermareales</t>
  </si>
  <si>
    <t>Cursos de agua</t>
  </si>
  <si>
    <t>Ríos y cauces naturales</t>
  </si>
  <si>
    <t>Canales artificiales</t>
  </si>
  <si>
    <t>Lagos y lagunas</t>
  </si>
  <si>
    <t>Lagos y lagunas (almacenamiento de agua)</t>
  </si>
  <si>
    <t>Embalses</t>
  </si>
  <si>
    <t>Embalses (almacenamiento de agua)</t>
  </si>
  <si>
    <t>Lagunas costeras</t>
  </si>
  <si>
    <t>Estuarios</t>
  </si>
  <si>
    <t>Mares y océanos</t>
  </si>
  <si>
    <t>Pavimentos y zonas urbanas intensivas</t>
  </si>
  <si>
    <t>0,8 - 1</t>
  </si>
  <si>
    <t>Zonas urbanas residenciales / Terrenos impermeable, vegetación escasa</t>
  </si>
  <si>
    <t>0,7 - 0,9</t>
  </si>
  <si>
    <t>Terrenos permeables vegetación escasa / Terrenos impermeables vegetación densa</t>
  </si>
  <si>
    <t>0,6 - 0,8</t>
  </si>
  <si>
    <t>Terrenos permeables vegetación densa / Terrenos impermeables bosque frondoso</t>
  </si>
  <si>
    <t>0,5 - 0,7</t>
  </si>
  <si>
    <t>Terrenos permeables, bosque frondoso</t>
  </si>
  <si>
    <t>0,4 - 0,6</t>
  </si>
  <si>
    <t>COEFICIENTE DE ESCORRENTIA (C)</t>
  </si>
  <si>
    <t>COEFICIENTE CORRECTOR UMBRAL DE ESCORRENTIA</t>
  </si>
  <si>
    <t>Región</t>
  </si>
  <si>
    <t>Desviación respecto al valor medio para el in- tervalo de confianza del</t>
  </si>
  <si>
    <t>-</t>
  </si>
  <si>
    <t>Beta</t>
  </si>
  <si>
    <r>
      <t>P</t>
    </r>
    <r>
      <rPr>
        <b/>
        <i/>
        <sz val="8"/>
        <color theme="1"/>
        <rFont val="Calibri"/>
        <family val="2"/>
        <scheme val="minor"/>
      </rPr>
      <t>0´</t>
    </r>
    <r>
      <rPr>
        <b/>
        <i/>
        <sz val="11"/>
        <color theme="1"/>
        <rFont val="Calibri"/>
        <family val="2"/>
        <scheme val="minor"/>
      </rPr>
      <t xml:space="preserve"> (mm)</t>
    </r>
  </si>
  <si>
    <t>K</t>
  </si>
  <si>
    <t>COEFICIENTE UNIFORMIDAD</t>
  </si>
  <si>
    <t>CAUDAL</t>
  </si>
  <si>
    <r>
      <rPr>
        <b/>
        <sz val="11"/>
        <rFont val="Calibri"/>
        <family val="2"/>
        <scheme val="minor"/>
      </rPr>
      <t xml:space="preserve">Valor medio, </t>
    </r>
    <r>
      <rPr>
        <b/>
        <i/>
        <sz val="11"/>
        <rFont val="Calibri"/>
        <family val="2"/>
        <scheme val="minor"/>
      </rPr>
      <t>ȕm</t>
    </r>
  </si>
  <si>
    <r>
      <rPr>
        <b/>
        <sz val="11"/>
        <rFont val="Calibri"/>
        <family val="2"/>
        <scheme val="minor"/>
      </rPr>
      <t xml:space="preserve">Período de retorno </t>
    </r>
    <r>
      <rPr>
        <b/>
        <i/>
        <sz val="11"/>
        <rFont val="Calibri"/>
        <family val="2"/>
        <scheme val="minor"/>
      </rPr>
      <t xml:space="preserve">7 </t>
    </r>
    <r>
      <rPr>
        <b/>
        <sz val="11"/>
        <rFont val="Calibri"/>
        <family val="2"/>
        <scheme val="minor"/>
      </rPr>
      <t xml:space="preserve">(años), </t>
    </r>
    <r>
      <rPr>
        <b/>
        <i/>
        <sz val="11"/>
        <rFont val="Calibri"/>
        <family val="2"/>
        <scheme val="minor"/>
      </rPr>
      <t>)7</t>
    </r>
  </si>
  <si>
    <r>
      <rPr>
        <b/>
        <i/>
        <sz val="11"/>
        <rFont val="Calibri"/>
        <family val="2"/>
        <scheme val="minor"/>
      </rPr>
      <t>50%
¨50</t>
    </r>
  </si>
  <si>
    <r>
      <rPr>
        <b/>
        <i/>
        <sz val="11"/>
        <rFont val="Calibri"/>
        <family val="2"/>
        <scheme val="minor"/>
      </rPr>
      <t>67%
¨67</t>
    </r>
  </si>
  <si>
    <r>
      <rPr>
        <b/>
        <i/>
        <sz val="11"/>
        <rFont val="Calibri"/>
        <family val="2"/>
        <scheme val="minor"/>
      </rPr>
      <t>90%
¨90</t>
    </r>
  </si>
  <si>
    <r>
      <rPr>
        <sz val="11"/>
        <rFont val="Calibri"/>
        <family val="2"/>
        <scheme val="minor"/>
      </rPr>
      <t xml:space="preserve">En Ceuta y Melilla se adoptarán valores similares a los de la región 61.
Pueden obtenerse valores intermedios por interpolación adecuada a partir de los datos de esta tabla En todos los casos </t>
    </r>
    <r>
      <rPr>
        <i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>10=1,00</t>
    </r>
  </si>
  <si>
    <t>COEFICIENTE DE ESCORRENTIA</t>
  </si>
  <si>
    <t>INDICE TORRENCIALIDAD</t>
  </si>
  <si>
    <t>Pd CORREGIDO</t>
  </si>
  <si>
    <t>P0 (mm)</t>
  </si>
  <si>
    <t>UMBRAL DE ESCORRENTIA</t>
  </si>
  <si>
    <t>COEFICIENTE CORRECTOR</t>
  </si>
  <si>
    <t>UMBRAL CORREGIDO</t>
  </si>
  <si>
    <t>CAUDAL DE CALCULO</t>
  </si>
  <si>
    <t>Q m³/s</t>
  </si>
  <si>
    <r>
      <rPr>
        <u/>
        <sz val="10"/>
        <rFont val="Arial"/>
        <family val="2"/>
      </rPr>
      <t>Notas</t>
    </r>
    <r>
      <rPr>
        <sz val="10"/>
        <rFont val="Arial"/>
        <family val="2"/>
      </rPr>
      <t>:
La codificación de los tipos del suelo corresponde al proyecto europeo Corine Land Cover 2000                                                                                                 N: Denota cultivo según las curvas de nivel.
R: Denota cultivo según la línea de máxima pendiente.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</si>
</sst>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##0;###0"/>
    <numFmt numFmtId="166" formatCode="###0.00;###0.00"/>
  </numFmts>
  <fonts count="18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D3D3D3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D3D3D3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5" fontId="8" fillId="0" borderId="12" xfId="0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0" borderId="0" xfId="0" applyFont="1" applyBorder="1" applyAlignment="1">
      <alignment horizontal="center" vertical="center"/>
    </xf>
    <xf numFmtId="0" fontId="7" fillId="0" borderId="6" xfId="0" applyFont="1" applyBorder="1"/>
    <xf numFmtId="0" fontId="7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0" xfId="0" applyFont="1"/>
    <xf numFmtId="0" fontId="0" fillId="3" borderId="13" xfId="0" applyFont="1" applyFill="1" applyBorder="1" applyAlignment="1">
      <alignment horizontal="center" vertical="center" wrapText="1"/>
    </xf>
    <xf numFmtId="165" fontId="13" fillId="3" borderId="13" xfId="0" applyNumberFormat="1" applyFont="1" applyFill="1" applyBorder="1" applyAlignment="1">
      <alignment horizontal="center" vertical="center" wrapText="1"/>
    </xf>
    <xf numFmtId="165" fontId="14" fillId="0" borderId="13" xfId="0" applyNumberFormat="1" applyFont="1" applyFill="1" applyBorder="1" applyAlignment="1">
      <alignment horizontal="center" vertical="center" wrapText="1"/>
    </xf>
    <xf numFmtId="166" fontId="14" fillId="0" borderId="13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165" fontId="14" fillId="2" borderId="13" xfId="0" applyNumberFormat="1" applyFont="1" applyFill="1" applyBorder="1" applyAlignment="1">
      <alignment horizontal="center" vertical="center" wrapText="1"/>
    </xf>
    <xf numFmtId="166" fontId="14" fillId="2" borderId="13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164" fontId="17" fillId="0" borderId="5" xfId="0" applyNumberFormat="1" applyFont="1" applyBorder="1" applyAlignment="1">
      <alignment horizontal="center" vertical="center"/>
    </xf>
    <xf numFmtId="164" fontId="17" fillId="0" borderId="8" xfId="0" applyNumberFormat="1" applyFont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9" fillId="0" borderId="14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0" fillId="3" borderId="26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3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emf"/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38118</xdr:rowOff>
    </xdr:from>
    <xdr:to>
      <xdr:col>14</xdr:col>
      <xdr:colOff>719625</xdr:colOff>
      <xdr:row>43</xdr:row>
      <xdr:rowOff>55513</xdr:rowOff>
    </xdr:to>
    <xdr:pic>
      <xdr:nvPicPr>
        <xdr:cNvPr id="3" name="1 Imagen" descr="Apendice 2 Mapas de isohietas maximas_2.33.jpg">
          <a:extLst>
            <a:ext uri="{FF2B5EF4-FFF2-40B4-BE49-F238E27FC236}">
              <a16:creationId xmlns:a16="http://schemas.microsoft.com/office/drawing/2014/main" xmlns="" id="{C7AAD4BB-5218-4E03-B5C1-D0FFB09FE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228618"/>
          <a:ext cx="11340000" cy="80183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14</xdr:col>
      <xdr:colOff>672000</xdr:colOff>
      <xdr:row>87</xdr:row>
      <xdr:rowOff>17388</xdr:rowOff>
    </xdr:to>
    <xdr:pic>
      <xdr:nvPicPr>
        <xdr:cNvPr id="4" name="1 Imagen" descr="Apendice 2 Mapas de isohietas maximas_5.jpg">
          <a:extLst>
            <a:ext uri="{FF2B5EF4-FFF2-40B4-BE49-F238E27FC236}">
              <a16:creationId xmlns:a16="http://schemas.microsoft.com/office/drawing/2014/main" xmlns="" id="{9E83F331-3634-485E-A2F0-B2B729906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00"/>
          <a:ext cx="11340000" cy="80183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14</xdr:col>
      <xdr:colOff>672000</xdr:colOff>
      <xdr:row>132</xdr:row>
      <xdr:rowOff>17388</xdr:rowOff>
    </xdr:to>
    <xdr:pic>
      <xdr:nvPicPr>
        <xdr:cNvPr id="5" name="1 Imagen" descr="Apendice 2 Mapas de isohietas maximas_10.jpg">
          <a:extLst>
            <a:ext uri="{FF2B5EF4-FFF2-40B4-BE49-F238E27FC236}">
              <a16:creationId xmlns:a16="http://schemas.microsoft.com/office/drawing/2014/main" xmlns="" id="{D4798451-2769-400B-849C-58E8FED24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00"/>
          <a:ext cx="11340000" cy="80183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190493</xdr:rowOff>
    </xdr:from>
    <xdr:to>
      <xdr:col>14</xdr:col>
      <xdr:colOff>672000</xdr:colOff>
      <xdr:row>177</xdr:row>
      <xdr:rowOff>17378</xdr:rowOff>
    </xdr:to>
    <xdr:pic>
      <xdr:nvPicPr>
        <xdr:cNvPr id="6" name="1 Imagen" descr="Apendice 2 Mapas de isohietas maximas_25.jpg">
          <a:extLst>
            <a:ext uri="{FF2B5EF4-FFF2-40B4-BE49-F238E27FC236}">
              <a16:creationId xmlns:a16="http://schemas.microsoft.com/office/drawing/2014/main" xmlns="" id="{62C1B81F-CE26-4D06-9F52-92B0B953E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717493"/>
          <a:ext cx="11340000" cy="80183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190493</xdr:rowOff>
    </xdr:from>
    <xdr:to>
      <xdr:col>14</xdr:col>
      <xdr:colOff>672000</xdr:colOff>
      <xdr:row>222</xdr:row>
      <xdr:rowOff>17378</xdr:rowOff>
    </xdr:to>
    <xdr:pic>
      <xdr:nvPicPr>
        <xdr:cNvPr id="7" name="1 Imagen" descr="Apendice 2 Mapas de isohietas maximas_50.jpg">
          <a:extLst>
            <a:ext uri="{FF2B5EF4-FFF2-40B4-BE49-F238E27FC236}">
              <a16:creationId xmlns:a16="http://schemas.microsoft.com/office/drawing/2014/main" xmlns="" id="{3BE57A60-C1CC-424A-99AF-B0F1601CE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289993"/>
          <a:ext cx="11340000" cy="80183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190493</xdr:rowOff>
    </xdr:from>
    <xdr:to>
      <xdr:col>14</xdr:col>
      <xdr:colOff>672000</xdr:colOff>
      <xdr:row>267</xdr:row>
      <xdr:rowOff>17378</xdr:rowOff>
    </xdr:to>
    <xdr:pic>
      <xdr:nvPicPr>
        <xdr:cNvPr id="8" name="1 Imagen" descr="Apendice 2 Mapas de isohietas maximas_100.jpg">
          <a:extLst>
            <a:ext uri="{FF2B5EF4-FFF2-40B4-BE49-F238E27FC236}">
              <a16:creationId xmlns:a16="http://schemas.microsoft.com/office/drawing/2014/main" xmlns="" id="{146CCEB1-48E6-47B9-9EFD-C26D05EB5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862493"/>
          <a:ext cx="11340000" cy="80183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190493</xdr:rowOff>
    </xdr:from>
    <xdr:to>
      <xdr:col>14</xdr:col>
      <xdr:colOff>672000</xdr:colOff>
      <xdr:row>312</xdr:row>
      <xdr:rowOff>17378</xdr:rowOff>
    </xdr:to>
    <xdr:pic>
      <xdr:nvPicPr>
        <xdr:cNvPr id="9" name="1 Imagen" descr="Apendice 2 Mapas de isohietas maximas_500.jpg">
          <a:extLst>
            <a:ext uri="{FF2B5EF4-FFF2-40B4-BE49-F238E27FC236}">
              <a16:creationId xmlns:a16="http://schemas.microsoft.com/office/drawing/2014/main" xmlns="" id="{81409A3E-4943-4B46-A32D-53B8CB024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434993"/>
          <a:ext cx="11340000" cy="80183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14</xdr:col>
      <xdr:colOff>132000</xdr:colOff>
      <xdr:row>355</xdr:row>
      <xdr:rowOff>16560</xdr:rowOff>
    </xdr:to>
    <xdr:pic>
      <xdr:nvPicPr>
        <xdr:cNvPr id="11" name="1 Imagen" descr="Apendice 2 Mapas de isohietas maximas_1000.jpg">
          <a:extLst>
            <a:ext uri="{FF2B5EF4-FFF2-40B4-BE49-F238E27FC236}">
              <a16:creationId xmlns:a16="http://schemas.microsoft.com/office/drawing/2014/main" xmlns="" id="{E4596313-FA18-4460-826B-C6C7DB5E8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007500"/>
          <a:ext cx="10800000" cy="76365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66675</xdr:rowOff>
    </xdr:from>
    <xdr:to>
      <xdr:col>11</xdr:col>
      <xdr:colOff>114300</xdr:colOff>
      <xdr:row>37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6DA172A4-3C33-46B4-9C50-FFF947CC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57175"/>
          <a:ext cx="8220075" cy="693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19</xdr:col>
      <xdr:colOff>333375</xdr:colOff>
      <xdr:row>10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62792F8-1A41-4D29-8A8C-AB854EB55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314325"/>
          <a:ext cx="7191375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11</xdr:row>
      <xdr:rowOff>0</xdr:rowOff>
    </xdr:from>
    <xdr:to>
      <xdr:col>19</xdr:col>
      <xdr:colOff>215001</xdr:colOff>
      <xdr:row>27</xdr:row>
      <xdr:rowOff>222250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28C3B65-E43D-423E-B2CD-26889E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9083" y="3492500"/>
          <a:ext cx="7073001" cy="530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29</xdr:row>
      <xdr:rowOff>0</xdr:rowOff>
    </xdr:from>
    <xdr:to>
      <xdr:col>21</xdr:col>
      <xdr:colOff>180975</xdr:colOff>
      <xdr:row>44</xdr:row>
      <xdr:rowOff>285750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772525" y="9115425"/>
          <a:ext cx="7800975" cy="50006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1</xdr:rowOff>
    </xdr:from>
    <xdr:to>
      <xdr:col>21</xdr:col>
      <xdr:colOff>371879</xdr:colOff>
      <xdr:row>31</xdr:row>
      <xdr:rowOff>63501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730117EE-0DF0-40FF-8D42-B1BDB17EB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381001"/>
          <a:ext cx="7991879" cy="577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A10" sqref="A10:M20"/>
    </sheetView>
  </sheetViews>
  <sheetFormatPr baseColWidth="10" defaultRowHeight="15" x14ac:dyDescent="0.25"/>
  <cols>
    <col min="1" max="1" width="11.5703125" customWidth="1"/>
    <col min="2" max="2" width="10.85546875" style="2" customWidth="1"/>
    <col min="3" max="3" width="12.7109375" style="2" customWidth="1"/>
    <col min="4" max="4" width="9.85546875" style="2" customWidth="1"/>
    <col min="5" max="5" width="11.5703125" style="2" customWidth="1"/>
    <col min="6" max="6" width="14.42578125" style="2" customWidth="1"/>
    <col min="7" max="7" width="12.7109375" style="2" customWidth="1"/>
    <col min="8" max="8" width="11.140625" style="2" bestFit="1" customWidth="1"/>
    <col min="9" max="9" width="10.42578125" style="2" bestFit="1" customWidth="1"/>
    <col min="10" max="10" width="9.85546875" style="2" bestFit="1" customWidth="1"/>
    <col min="11" max="11" width="11.140625" style="2" bestFit="1" customWidth="1"/>
    <col min="12" max="12" width="12.140625" style="2" bestFit="1" customWidth="1"/>
    <col min="13" max="13" width="7.7109375" bestFit="1" customWidth="1"/>
  </cols>
  <sheetData>
    <row r="1" spans="1:13" ht="15.75" thickBot="1" x14ac:dyDescent="0.3"/>
    <row r="2" spans="1:13" ht="15.75" thickBot="1" x14ac:dyDescent="0.3">
      <c r="A2" s="86" t="s">
        <v>10</v>
      </c>
      <c r="B2" s="5"/>
      <c r="C2" s="5"/>
      <c r="D2" s="5"/>
      <c r="E2" s="5"/>
      <c r="F2" s="5"/>
      <c r="G2" s="6"/>
    </row>
    <row r="3" spans="1:13" x14ac:dyDescent="0.25">
      <c r="A3" s="61" t="s">
        <v>0</v>
      </c>
      <c r="B3" s="62"/>
      <c r="C3" s="62"/>
      <c r="D3" s="4">
        <v>27765.21</v>
      </c>
      <c r="E3" s="5" t="s">
        <v>2</v>
      </c>
      <c r="F3" s="5">
        <f>+D3/1000000</f>
        <v>2.7765209999999999E-2</v>
      </c>
      <c r="G3" s="6" t="s">
        <v>3</v>
      </c>
    </row>
    <row r="4" spans="1:13" x14ac:dyDescent="0.25">
      <c r="A4" s="63" t="s">
        <v>1</v>
      </c>
      <c r="B4" s="64"/>
      <c r="C4" s="64"/>
      <c r="D4" s="7">
        <v>162.38999999999999</v>
      </c>
      <c r="E4" s="8" t="s">
        <v>4</v>
      </c>
      <c r="F4" s="9">
        <f>+D4/1000</f>
        <v>0.16238999999999998</v>
      </c>
      <c r="G4" s="10" t="s">
        <v>5</v>
      </c>
    </row>
    <row r="5" spans="1:13" x14ac:dyDescent="0.25">
      <c r="A5" s="63" t="s">
        <v>6</v>
      </c>
      <c r="B5" s="64"/>
      <c r="C5" s="64"/>
      <c r="D5" s="7">
        <v>126</v>
      </c>
      <c r="E5" s="8" t="s">
        <v>4</v>
      </c>
      <c r="F5" s="8"/>
      <c r="G5" s="10"/>
    </row>
    <row r="6" spans="1:13" x14ac:dyDescent="0.25">
      <c r="A6" s="63" t="s">
        <v>7</v>
      </c>
      <c r="B6" s="64"/>
      <c r="C6" s="64"/>
      <c r="D6" s="7">
        <v>78</v>
      </c>
      <c r="E6" s="8" t="s">
        <v>4</v>
      </c>
      <c r="F6" s="8"/>
      <c r="G6" s="10"/>
    </row>
    <row r="7" spans="1:13" x14ac:dyDescent="0.25">
      <c r="A7" s="63" t="s">
        <v>8</v>
      </c>
      <c r="B7" s="64"/>
      <c r="C7" s="64"/>
      <c r="D7" s="9">
        <f>+(D5-D6)/D4</f>
        <v>0.29558470349159432</v>
      </c>
      <c r="E7" s="8" t="s">
        <v>9</v>
      </c>
      <c r="F7" s="8"/>
      <c r="G7" s="10"/>
    </row>
    <row r="8" spans="1:13" ht="15.75" thickBot="1" x14ac:dyDescent="0.3">
      <c r="A8" s="59" t="s">
        <v>11</v>
      </c>
      <c r="B8" s="60"/>
      <c r="C8" s="60"/>
      <c r="D8" s="11">
        <f>0.3*(F4/D7^0.25)^0.76</f>
        <v>9.4998497678067825E-2</v>
      </c>
      <c r="E8" s="12" t="s">
        <v>12</v>
      </c>
      <c r="F8" s="11">
        <f>+D8*60</f>
        <v>5.6999098606840697</v>
      </c>
      <c r="G8" s="13" t="s">
        <v>13</v>
      </c>
    </row>
    <row r="9" spans="1:13" ht="15.75" thickBot="1" x14ac:dyDescent="0.3">
      <c r="A9" s="19"/>
      <c r="B9" s="19"/>
      <c r="C9" s="19"/>
      <c r="D9" s="9"/>
      <c r="E9" s="8"/>
      <c r="F9" s="9"/>
      <c r="G9" s="8"/>
    </row>
    <row r="10" spans="1:13" ht="15.75" thickBot="1" x14ac:dyDescent="0.3">
      <c r="A10" s="86" t="s">
        <v>200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87"/>
    </row>
    <row r="11" spans="1:13" ht="36.75" thickBot="1" x14ac:dyDescent="0.3">
      <c r="A11" s="20" t="s">
        <v>14</v>
      </c>
      <c r="B11" s="21" t="s">
        <v>30</v>
      </c>
      <c r="C11" s="21" t="s">
        <v>31</v>
      </c>
      <c r="D11" s="21" t="s">
        <v>195</v>
      </c>
      <c r="E11" s="21" t="s">
        <v>32</v>
      </c>
      <c r="F11" s="21" t="s">
        <v>194</v>
      </c>
      <c r="G11" s="21" t="s">
        <v>33</v>
      </c>
      <c r="H11" s="21" t="s">
        <v>197</v>
      </c>
      <c r="I11" s="21" t="s">
        <v>198</v>
      </c>
      <c r="J11" s="21" t="s">
        <v>199</v>
      </c>
      <c r="K11" s="21" t="s">
        <v>193</v>
      </c>
      <c r="L11" s="21" t="s">
        <v>185</v>
      </c>
      <c r="M11" s="22" t="s">
        <v>186</v>
      </c>
    </row>
    <row r="12" spans="1:13" ht="15.75" thickBot="1" x14ac:dyDescent="0.3">
      <c r="A12" s="43" t="s">
        <v>28</v>
      </c>
      <c r="B12" s="44" t="s">
        <v>23</v>
      </c>
      <c r="C12" s="44" t="s">
        <v>29</v>
      </c>
      <c r="D12" s="44" t="s">
        <v>24</v>
      </c>
      <c r="E12" s="44" t="s">
        <v>25</v>
      </c>
      <c r="F12" s="45" t="s">
        <v>26</v>
      </c>
      <c r="G12" s="44" t="s">
        <v>27</v>
      </c>
      <c r="H12" s="58" t="s">
        <v>196</v>
      </c>
      <c r="I12" s="44" t="s">
        <v>182</v>
      </c>
      <c r="J12" s="44" t="s">
        <v>183</v>
      </c>
      <c r="K12" s="44" t="s">
        <v>41</v>
      </c>
      <c r="L12" s="44" t="s">
        <v>184</v>
      </c>
      <c r="M12" s="46" t="s">
        <v>201</v>
      </c>
    </row>
    <row r="13" spans="1:13" x14ac:dyDescent="0.25">
      <c r="A13" s="14">
        <v>2.33</v>
      </c>
      <c r="B13" s="7">
        <v>75</v>
      </c>
      <c r="C13" s="15">
        <f>+IF($F$3&lt;1,1,1-LOG10($F$3)/15)</f>
        <v>1</v>
      </c>
      <c r="D13" s="8">
        <f>+B13*C13</f>
        <v>75</v>
      </c>
      <c r="E13" s="9">
        <f>+D13/24</f>
        <v>3.125</v>
      </c>
      <c r="F13" s="7">
        <v>9</v>
      </c>
      <c r="G13" s="9">
        <f t="shared" ref="G13:G20" si="0">+E13*F13^((28^0.1-$D$8^0.1)/(28^0.1-1))</f>
        <v>90.197193978199991</v>
      </c>
      <c r="H13" s="7">
        <v>42</v>
      </c>
      <c r="I13" s="55">
        <f>+Beta!B7*Beta!F7</f>
        <v>0.44400000000000001</v>
      </c>
      <c r="J13" s="9">
        <f>+H13*I13</f>
        <v>18.648</v>
      </c>
      <c r="K13" s="9">
        <f>+IF(J13&gt;D13,0,((D13-J13)*(D13+23*J13)/(D13+11*J13)^2))</f>
        <v>0.36186293296177308</v>
      </c>
      <c r="L13" s="9">
        <f>1+$D$8^1.25/($D$8^1.25+14)</f>
        <v>1.0037530546530975</v>
      </c>
      <c r="M13" s="56">
        <f>+K13*G13*$F$3*L13/3.6</f>
        <v>0.2526751124017434</v>
      </c>
    </row>
    <row r="14" spans="1:13" x14ac:dyDescent="0.25">
      <c r="A14" s="14">
        <v>5</v>
      </c>
      <c r="B14" s="7">
        <v>95</v>
      </c>
      <c r="C14" s="15">
        <f t="shared" ref="C14:C20" si="1">+IF($F$3&lt;1,1,1-LOG10($F$3)/15)</f>
        <v>1</v>
      </c>
      <c r="D14" s="8">
        <f t="shared" ref="D14:D20" si="2">+B14*C14</f>
        <v>95</v>
      </c>
      <c r="E14" s="9">
        <f t="shared" ref="E14:E20" si="3">+D14/24</f>
        <v>3.9583333333333335</v>
      </c>
      <c r="F14" s="8">
        <f>+F13</f>
        <v>9</v>
      </c>
      <c r="G14" s="9">
        <f t="shared" si="0"/>
        <v>114.24977903905334</v>
      </c>
      <c r="H14" s="8">
        <f>+H13</f>
        <v>42</v>
      </c>
      <c r="I14" s="9">
        <f>+Beta!B7*Beta!G7</f>
        <v>0.54</v>
      </c>
      <c r="J14" s="9">
        <f t="shared" ref="J14:J20" si="4">+H14*I14</f>
        <v>22.68</v>
      </c>
      <c r="K14" s="9">
        <f t="shared" ref="K14:K18" si="5">+IF(J14&gt;D14,0,((D14-J14)*(D14+23*J14)/(D14+11*J14)^2))</f>
        <v>0.37580459458917215</v>
      </c>
      <c r="L14" s="9">
        <f t="shared" ref="L14:L20" si="6">1+$D$8^1.25/($D$8^1.25+14)</f>
        <v>1.0037530546530975</v>
      </c>
      <c r="M14" s="56">
        <f t="shared" ref="M14:M18" si="7">+K14*G14*$F$3*L14/3.6</f>
        <v>0.33238605579789043</v>
      </c>
    </row>
    <row r="15" spans="1:13" x14ac:dyDescent="0.25">
      <c r="A15" s="14">
        <v>10</v>
      </c>
      <c r="B15" s="7">
        <v>105</v>
      </c>
      <c r="C15" s="15">
        <f t="shared" si="1"/>
        <v>1</v>
      </c>
      <c r="D15" s="8">
        <f t="shared" si="2"/>
        <v>105</v>
      </c>
      <c r="E15" s="9">
        <f t="shared" si="3"/>
        <v>4.375</v>
      </c>
      <c r="F15" s="8">
        <f t="shared" ref="F15:F20" si="8">+F14</f>
        <v>9</v>
      </c>
      <c r="G15" s="9">
        <f t="shared" si="0"/>
        <v>126.27607156948</v>
      </c>
      <c r="H15" s="8">
        <f t="shared" ref="H15:H20" si="9">+H14</f>
        <v>42</v>
      </c>
      <c r="I15" s="9">
        <f>+I14*1.0695</f>
        <v>0.57752999999999999</v>
      </c>
      <c r="J15" s="9">
        <f t="shared" si="4"/>
        <v>24.256260000000001</v>
      </c>
      <c r="K15" s="9">
        <f t="shared" si="5"/>
        <v>0.38715966629936921</v>
      </c>
      <c r="L15" s="9">
        <f t="shared" si="6"/>
        <v>1.0037530546530975</v>
      </c>
      <c r="M15" s="56">
        <f t="shared" si="7"/>
        <v>0.37847440178109737</v>
      </c>
    </row>
    <row r="16" spans="1:13" x14ac:dyDescent="0.25">
      <c r="A16" s="14">
        <v>25</v>
      </c>
      <c r="B16" s="7">
        <v>125</v>
      </c>
      <c r="C16" s="15">
        <f t="shared" si="1"/>
        <v>1</v>
      </c>
      <c r="D16" s="8">
        <f t="shared" si="2"/>
        <v>125</v>
      </c>
      <c r="E16" s="9">
        <f t="shared" si="3"/>
        <v>5.208333333333333</v>
      </c>
      <c r="F16" s="8">
        <f t="shared" si="8"/>
        <v>9</v>
      </c>
      <c r="G16" s="9">
        <f t="shared" si="0"/>
        <v>150.32865663033331</v>
      </c>
      <c r="H16" s="8">
        <f t="shared" si="9"/>
        <v>42</v>
      </c>
      <c r="I16" s="9">
        <f>+Beta!B7*Beta!H7</f>
        <v>0.69</v>
      </c>
      <c r="J16" s="9">
        <f t="shared" si="4"/>
        <v>28.979999999999997</v>
      </c>
      <c r="K16" s="9">
        <f t="shared" si="5"/>
        <v>0.3859216265438829</v>
      </c>
      <c r="L16" s="9">
        <f t="shared" si="6"/>
        <v>1.0037530546530975</v>
      </c>
      <c r="M16" s="56">
        <f t="shared" si="7"/>
        <v>0.44912397062941889</v>
      </c>
    </row>
    <row r="17" spans="1:13" x14ac:dyDescent="0.25">
      <c r="A17" s="14">
        <v>50</v>
      </c>
      <c r="B17" s="7">
        <v>140</v>
      </c>
      <c r="C17" s="15">
        <f t="shared" si="1"/>
        <v>1</v>
      </c>
      <c r="D17" s="8">
        <f t="shared" si="2"/>
        <v>140</v>
      </c>
      <c r="E17" s="9">
        <f t="shared" si="3"/>
        <v>5.833333333333333</v>
      </c>
      <c r="F17" s="8">
        <f t="shared" si="8"/>
        <v>9</v>
      </c>
      <c r="G17" s="9">
        <f t="shared" si="0"/>
        <v>168.36809542597331</v>
      </c>
      <c r="H17" s="8">
        <f t="shared" si="9"/>
        <v>42</v>
      </c>
      <c r="I17" s="9">
        <f>+I16*1.055</f>
        <v>0.72794999999999987</v>
      </c>
      <c r="J17" s="9">
        <f t="shared" si="4"/>
        <v>30.573899999999995</v>
      </c>
      <c r="K17" s="9">
        <f t="shared" si="5"/>
        <v>0.40669298091506123</v>
      </c>
      <c r="L17" s="9">
        <f t="shared" si="6"/>
        <v>1.0037530546530975</v>
      </c>
      <c r="M17" s="56">
        <f t="shared" si="7"/>
        <v>0.5300926932176141</v>
      </c>
    </row>
    <row r="18" spans="1:13" x14ac:dyDescent="0.25">
      <c r="A18" s="14">
        <v>100</v>
      </c>
      <c r="B18" s="7">
        <v>160</v>
      </c>
      <c r="C18" s="15">
        <f t="shared" si="1"/>
        <v>1</v>
      </c>
      <c r="D18" s="8">
        <f t="shared" si="2"/>
        <v>160</v>
      </c>
      <c r="E18" s="9">
        <f t="shared" si="3"/>
        <v>6.666666666666667</v>
      </c>
      <c r="F18" s="8">
        <f t="shared" si="8"/>
        <v>9</v>
      </c>
      <c r="G18" s="9">
        <f t="shared" si="0"/>
        <v>192.42068048682665</v>
      </c>
      <c r="H18" s="8">
        <f t="shared" si="9"/>
        <v>42</v>
      </c>
      <c r="I18" s="9">
        <f>+Beta!B7*Beta!I7</f>
        <v>0.80400000000000005</v>
      </c>
      <c r="J18" s="9">
        <f t="shared" si="4"/>
        <v>33.768000000000001</v>
      </c>
      <c r="K18" s="9">
        <f t="shared" si="5"/>
        <v>0.41863134008800446</v>
      </c>
      <c r="L18" s="9">
        <f t="shared" si="6"/>
        <v>1.0037530546530975</v>
      </c>
      <c r="M18" s="56">
        <f t="shared" si="7"/>
        <v>0.62360390465482396</v>
      </c>
    </row>
    <row r="19" spans="1:13" x14ac:dyDescent="0.25">
      <c r="A19" s="14">
        <v>500</v>
      </c>
      <c r="B19" s="7">
        <v>190</v>
      </c>
      <c r="C19" s="15">
        <f t="shared" si="1"/>
        <v>1</v>
      </c>
      <c r="D19" s="8">
        <f t="shared" si="2"/>
        <v>190</v>
      </c>
      <c r="E19" s="9">
        <f t="shared" si="3"/>
        <v>7.916666666666667</v>
      </c>
      <c r="F19" s="8">
        <f t="shared" si="8"/>
        <v>9</v>
      </c>
      <c r="G19" s="9">
        <f t="shared" si="0"/>
        <v>228.49955807810667</v>
      </c>
      <c r="H19" s="8">
        <f t="shared" si="9"/>
        <v>42</v>
      </c>
      <c r="I19" s="9">
        <f>+Beta!B7*Beta!J7</f>
        <v>0.92999999999999994</v>
      </c>
      <c r="J19" s="9">
        <f t="shared" si="4"/>
        <v>39.059999999999995</v>
      </c>
      <c r="K19" s="9">
        <f>+IF(J19&gt;D19,0,((D19-J19)*(D19+23*J19)/(D19+11*J19)^2))</f>
        <v>0.42783663805590266</v>
      </c>
      <c r="L19" s="9">
        <f>1+$D$8^1.25/($D$8^1.25+14)</f>
        <v>1.0037530546530975</v>
      </c>
      <c r="M19" s="56">
        <f>+K19*G19*$F$3*L19/3.6</f>
        <v>0.75681316671868304</v>
      </c>
    </row>
    <row r="20" spans="1:13" ht="15.75" thickBot="1" x14ac:dyDescent="0.3">
      <c r="A20" s="16">
        <v>1000</v>
      </c>
      <c r="B20" s="17">
        <v>200</v>
      </c>
      <c r="C20" s="18">
        <f t="shared" si="1"/>
        <v>1</v>
      </c>
      <c r="D20" s="12">
        <f t="shared" si="2"/>
        <v>200</v>
      </c>
      <c r="E20" s="11">
        <f t="shared" si="3"/>
        <v>8.3333333333333339</v>
      </c>
      <c r="F20" s="12">
        <f t="shared" si="8"/>
        <v>9</v>
      </c>
      <c r="G20" s="11">
        <f t="shared" si="0"/>
        <v>240.52585060853335</v>
      </c>
      <c r="H20" s="12">
        <f t="shared" si="9"/>
        <v>42</v>
      </c>
      <c r="I20" s="11">
        <f>+I19*1.06935</f>
        <v>0.99449549999999998</v>
      </c>
      <c r="J20" s="11">
        <f t="shared" si="4"/>
        <v>41.768810999999999</v>
      </c>
      <c r="K20" s="11">
        <f>+IF(J20&gt;D20,0,((D20-J20)*(D20+23*J20)/(D20+11*J20)^2))</f>
        <v>0.42231132135647215</v>
      </c>
      <c r="L20" s="11">
        <f t="shared" si="6"/>
        <v>1.0037530546530975</v>
      </c>
      <c r="M20" s="57">
        <f>+K20*G20*$F$3*L20/3.6</f>
        <v>0.78635712307895966</v>
      </c>
    </row>
    <row r="21" spans="1:13" ht="15.75" thickBot="1" x14ac:dyDescent="0.3"/>
    <row r="22" spans="1:13" x14ac:dyDescent="0.25">
      <c r="A22" s="3" t="s">
        <v>177</v>
      </c>
      <c r="B22" s="5"/>
      <c r="C22" s="5"/>
      <c r="D22" s="5"/>
      <c r="E22" s="5"/>
      <c r="F22" s="5"/>
      <c r="G22" s="6"/>
    </row>
    <row r="23" spans="1:13" x14ac:dyDescent="0.25">
      <c r="A23" s="39" t="s">
        <v>167</v>
      </c>
      <c r="B23" s="40"/>
      <c r="C23" s="40"/>
      <c r="D23" s="40"/>
      <c r="E23" s="40"/>
      <c r="F23" s="40"/>
      <c r="G23" s="10" t="s">
        <v>168</v>
      </c>
    </row>
    <row r="24" spans="1:13" x14ac:dyDescent="0.25">
      <c r="A24" s="39" t="s">
        <v>169</v>
      </c>
      <c r="B24" s="40"/>
      <c r="C24" s="40"/>
      <c r="D24" s="40"/>
      <c r="E24" s="40"/>
      <c r="F24" s="40"/>
      <c r="G24" s="10" t="s">
        <v>170</v>
      </c>
    </row>
    <row r="25" spans="1:13" x14ac:dyDescent="0.25">
      <c r="A25" s="39" t="s">
        <v>171</v>
      </c>
      <c r="B25" s="40"/>
      <c r="C25" s="40"/>
      <c r="D25" s="40"/>
      <c r="E25" s="40"/>
      <c r="F25" s="40"/>
      <c r="G25" s="10" t="s">
        <v>172</v>
      </c>
    </row>
    <row r="26" spans="1:13" x14ac:dyDescent="0.25">
      <c r="A26" s="39" t="s">
        <v>173</v>
      </c>
      <c r="B26" s="40"/>
      <c r="C26" s="40"/>
      <c r="D26" s="40"/>
      <c r="E26" s="40"/>
      <c r="F26" s="40"/>
      <c r="G26" s="10" t="s">
        <v>174</v>
      </c>
    </row>
    <row r="27" spans="1:13" ht="15.75" thickBot="1" x14ac:dyDescent="0.3">
      <c r="A27" s="41" t="s">
        <v>175</v>
      </c>
      <c r="B27" s="42"/>
      <c r="C27" s="42"/>
      <c r="D27" s="42"/>
      <c r="E27" s="42"/>
      <c r="F27" s="42"/>
      <c r="G27" s="13" t="s">
        <v>176</v>
      </c>
    </row>
  </sheetData>
  <mergeCells count="6">
    <mergeCell ref="A8:C8"/>
    <mergeCell ref="A3:C3"/>
    <mergeCell ref="A4:C4"/>
    <mergeCell ref="A5:C5"/>
    <mergeCell ref="A6:C6"/>
    <mergeCell ref="A7:C7"/>
  </mergeCells>
  <hyperlinks>
    <hyperlink ref="A13" location="'MAPAS Pd'!A1" display="'MAPAS Pd'!A1"/>
    <hyperlink ref="A14" location="'MAPAS Pd'!A45" display="'MAPAS Pd'!A45"/>
    <hyperlink ref="A15" location="'MAPAS Pd'!A90" display="'MAPAS Pd'!A90"/>
    <hyperlink ref="A16" location="'MAPAS Pd'!A135" display="'MAPAS Pd'!A135"/>
    <hyperlink ref="A17" location="'MAPAS Pd'!A180" display="'MAPAS Pd'!A180"/>
    <hyperlink ref="A18" location="'MAPAS Pd'!A225" display="'MAPAS Pd'!A225"/>
    <hyperlink ref="A19" location="'MAPAS Pd'!A270" display="'MAPAS Pd'!A270"/>
    <hyperlink ref="A20" location="'MAPAS Pd'!A315" display="'MAPAS Pd'!A315"/>
    <hyperlink ref="F12" location="'I1-Id'!A1" display="I1/Id"/>
    <hyperlink ref="H12" location="P0!A1" display="P0 (mm)"/>
  </hyperlinks>
  <pageMargins left="0.70866141732283472" right="0.70866141732283472" top="0.74803149606299213" bottom="0.74803149606299213" header="0.31496062992125984" footer="0.31496062992125984"/>
  <pageSetup paperSize="9" scale="80" orientation="landscape" horizontalDpi="1200" verticalDpi="1200" r:id="rId1"/>
  <ignoredErrors>
    <ignoredError sqref="G14:G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5"/>
  <sheetViews>
    <sheetView topLeftCell="A243" workbookViewId="0">
      <selection activeCell="A270" sqref="A270"/>
    </sheetView>
  </sheetViews>
  <sheetFormatPr baseColWidth="10" defaultRowHeight="15" x14ac:dyDescent="0.25"/>
  <sheetData>
    <row r="1" spans="1:1" x14ac:dyDescent="0.25">
      <c r="A1" t="s">
        <v>15</v>
      </c>
    </row>
    <row r="45" spans="1:1" x14ac:dyDescent="0.25">
      <c r="A45" t="s">
        <v>16</v>
      </c>
    </row>
    <row r="90" spans="1:1" x14ac:dyDescent="0.25">
      <c r="A90" t="s">
        <v>17</v>
      </c>
    </row>
    <row r="135" spans="1:1" x14ac:dyDescent="0.25">
      <c r="A135" t="s">
        <v>18</v>
      </c>
    </row>
    <row r="180" spans="1:1" x14ac:dyDescent="0.25">
      <c r="A180" t="s">
        <v>19</v>
      </c>
    </row>
    <row r="225" spans="1:1" x14ac:dyDescent="0.25">
      <c r="A225" t="s">
        <v>20</v>
      </c>
    </row>
    <row r="270" spans="1:1" x14ac:dyDescent="0.25">
      <c r="A270" t="s">
        <v>21</v>
      </c>
    </row>
    <row r="315" spans="1:1" x14ac:dyDescent="0.25">
      <c r="A315" t="s">
        <v>22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baseColWidth="10" defaultRowHeight="15" x14ac:dyDescent="0.25"/>
  <sheetData>
    <row r="1" spans="1:1" x14ac:dyDescent="0.25">
      <c r="A1" t="s">
        <v>26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0"/>
  <sheetViews>
    <sheetView topLeftCell="A28" zoomScaleNormal="100" workbookViewId="0">
      <selection activeCell="H4" sqref="H4:H12"/>
    </sheetView>
  </sheetViews>
  <sheetFormatPr baseColWidth="10" defaultColWidth="11.42578125" defaultRowHeight="24.95" customHeight="1" x14ac:dyDescent="0.2"/>
  <cols>
    <col min="1" max="1" width="6.5703125" style="23" customWidth="1"/>
    <col min="2" max="2" width="7.42578125" style="24" bestFit="1" customWidth="1"/>
    <col min="3" max="3" width="42.28515625" style="23" customWidth="1"/>
    <col min="4" max="4" width="14.42578125" style="24" customWidth="1"/>
    <col min="5" max="5" width="15.140625" style="24" customWidth="1"/>
    <col min="6" max="9" width="5.7109375" style="24" customWidth="1"/>
    <col min="10" max="16384" width="11.42578125" style="23"/>
  </cols>
  <sheetData>
    <row r="1" spans="2:9" ht="24.95" customHeight="1" thickBot="1" x14ac:dyDescent="0.25"/>
    <row r="2" spans="2:9" ht="24.95" customHeight="1" x14ac:dyDescent="0.2">
      <c r="B2" s="68" t="s">
        <v>34</v>
      </c>
      <c r="C2" s="68" t="s">
        <v>35</v>
      </c>
      <c r="D2" s="68" t="s">
        <v>36</v>
      </c>
      <c r="E2" s="68" t="s">
        <v>37</v>
      </c>
      <c r="F2" s="70" t="s">
        <v>38</v>
      </c>
      <c r="G2" s="71"/>
      <c r="H2" s="71"/>
      <c r="I2" s="72"/>
    </row>
    <row r="3" spans="2:9" ht="24.95" customHeight="1" thickBot="1" x14ac:dyDescent="0.25">
      <c r="B3" s="69"/>
      <c r="C3" s="69"/>
      <c r="D3" s="69"/>
      <c r="E3" s="69"/>
      <c r="F3" s="38" t="s">
        <v>39</v>
      </c>
      <c r="G3" s="36" t="s">
        <v>40</v>
      </c>
      <c r="H3" s="36" t="s">
        <v>41</v>
      </c>
      <c r="I3" s="37" t="s">
        <v>42</v>
      </c>
    </row>
    <row r="4" spans="2:9" ht="24.95" customHeight="1" x14ac:dyDescent="0.2">
      <c r="B4" s="35">
        <v>11100</v>
      </c>
      <c r="C4" s="33" t="s">
        <v>43</v>
      </c>
      <c r="D4" s="34"/>
      <c r="E4" s="34"/>
      <c r="F4" s="35">
        <v>1</v>
      </c>
      <c r="G4" s="35">
        <v>1</v>
      </c>
      <c r="H4" s="35">
        <v>1</v>
      </c>
      <c r="I4" s="35">
        <v>1</v>
      </c>
    </row>
    <row r="5" spans="2:9" ht="24.95" customHeight="1" x14ac:dyDescent="0.2">
      <c r="B5" s="26">
        <v>11200</v>
      </c>
      <c r="C5" s="28" t="s">
        <v>44</v>
      </c>
      <c r="D5" s="30"/>
      <c r="E5" s="30"/>
      <c r="F5" s="26">
        <v>24</v>
      </c>
      <c r="G5" s="26">
        <v>14</v>
      </c>
      <c r="H5" s="26">
        <v>8</v>
      </c>
      <c r="I5" s="26">
        <v>6</v>
      </c>
    </row>
    <row r="6" spans="2:9" ht="24.95" customHeight="1" x14ac:dyDescent="0.2">
      <c r="B6" s="26">
        <v>11200</v>
      </c>
      <c r="C6" s="28" t="s">
        <v>45</v>
      </c>
      <c r="D6" s="30"/>
      <c r="E6" s="30"/>
      <c r="F6" s="26">
        <v>24</v>
      </c>
      <c r="G6" s="26">
        <v>14</v>
      </c>
      <c r="H6" s="26">
        <v>8</v>
      </c>
      <c r="I6" s="26">
        <v>6</v>
      </c>
    </row>
    <row r="7" spans="2:9" ht="24.95" customHeight="1" x14ac:dyDescent="0.2">
      <c r="B7" s="26">
        <v>11210</v>
      </c>
      <c r="C7" s="28" t="s">
        <v>46</v>
      </c>
      <c r="D7" s="30"/>
      <c r="E7" s="30"/>
      <c r="F7" s="26">
        <v>24</v>
      </c>
      <c r="G7" s="26">
        <v>14</v>
      </c>
      <c r="H7" s="26">
        <v>8</v>
      </c>
      <c r="I7" s="26">
        <v>6</v>
      </c>
    </row>
    <row r="8" spans="2:9" ht="24.95" customHeight="1" x14ac:dyDescent="0.2">
      <c r="B8" s="26">
        <v>11220</v>
      </c>
      <c r="C8" s="28" t="s">
        <v>47</v>
      </c>
      <c r="D8" s="30"/>
      <c r="E8" s="30"/>
      <c r="F8" s="26">
        <v>24</v>
      </c>
      <c r="G8" s="26">
        <v>14</v>
      </c>
      <c r="H8" s="26">
        <v>8</v>
      </c>
      <c r="I8" s="26">
        <v>6</v>
      </c>
    </row>
    <row r="9" spans="2:9" ht="24.95" customHeight="1" x14ac:dyDescent="0.2">
      <c r="B9" s="26">
        <v>12100</v>
      </c>
      <c r="C9" s="28" t="s">
        <v>48</v>
      </c>
      <c r="D9" s="30"/>
      <c r="E9" s="30"/>
      <c r="F9" s="26">
        <v>6</v>
      </c>
      <c r="G9" s="26">
        <v>4</v>
      </c>
      <c r="H9" s="26">
        <v>3</v>
      </c>
      <c r="I9" s="26">
        <v>3</v>
      </c>
    </row>
    <row r="10" spans="2:9" ht="24.95" customHeight="1" x14ac:dyDescent="0.2">
      <c r="B10" s="26">
        <v>12100</v>
      </c>
      <c r="C10" s="28" t="s">
        <v>49</v>
      </c>
      <c r="D10" s="30"/>
      <c r="E10" s="30"/>
      <c r="F10" s="26">
        <v>24</v>
      </c>
      <c r="G10" s="26">
        <v>14</v>
      </c>
      <c r="H10" s="26">
        <v>8</v>
      </c>
      <c r="I10" s="26">
        <v>6</v>
      </c>
    </row>
    <row r="11" spans="2:9" ht="24.95" customHeight="1" x14ac:dyDescent="0.2">
      <c r="B11" s="26">
        <v>12110</v>
      </c>
      <c r="C11" s="28" t="s">
        <v>50</v>
      </c>
      <c r="D11" s="30"/>
      <c r="E11" s="30"/>
      <c r="F11" s="26">
        <v>12</v>
      </c>
      <c r="G11" s="26">
        <v>7</v>
      </c>
      <c r="H11" s="26">
        <v>5</v>
      </c>
      <c r="I11" s="26">
        <v>4</v>
      </c>
    </row>
    <row r="12" spans="2:9" ht="24.95" customHeight="1" x14ac:dyDescent="0.2">
      <c r="B12" s="26">
        <v>12120</v>
      </c>
      <c r="C12" s="28" t="s">
        <v>51</v>
      </c>
      <c r="D12" s="30"/>
      <c r="E12" s="30"/>
      <c r="F12" s="26">
        <v>6</v>
      </c>
      <c r="G12" s="26">
        <v>4</v>
      </c>
      <c r="H12" s="26">
        <v>3</v>
      </c>
      <c r="I12" s="26">
        <v>3</v>
      </c>
    </row>
    <row r="13" spans="2:9" ht="24.95" customHeight="1" x14ac:dyDescent="0.2">
      <c r="B13" s="26">
        <v>12200</v>
      </c>
      <c r="C13" s="28" t="s">
        <v>52</v>
      </c>
      <c r="D13" s="30"/>
      <c r="E13" s="30"/>
      <c r="F13" s="26">
        <v>1</v>
      </c>
      <c r="G13" s="26">
        <v>1</v>
      </c>
      <c r="H13" s="26">
        <v>1</v>
      </c>
      <c r="I13" s="26">
        <v>1</v>
      </c>
    </row>
    <row r="14" spans="2:9" ht="24.95" customHeight="1" x14ac:dyDescent="0.2">
      <c r="B14" s="26">
        <v>12210</v>
      </c>
      <c r="C14" s="28" t="s">
        <v>53</v>
      </c>
      <c r="D14" s="30"/>
      <c r="E14" s="30"/>
      <c r="F14" s="26">
        <v>1</v>
      </c>
      <c r="G14" s="26">
        <v>1</v>
      </c>
      <c r="H14" s="26">
        <v>1</v>
      </c>
      <c r="I14" s="26">
        <v>1</v>
      </c>
    </row>
    <row r="15" spans="2:9" ht="24.95" customHeight="1" x14ac:dyDescent="0.2">
      <c r="B15" s="26">
        <v>12220</v>
      </c>
      <c r="C15" s="28" t="s">
        <v>54</v>
      </c>
      <c r="D15" s="30"/>
      <c r="E15" s="30"/>
      <c r="F15" s="26">
        <v>12</v>
      </c>
      <c r="G15" s="26">
        <v>7</v>
      </c>
      <c r="H15" s="26">
        <v>5</v>
      </c>
      <c r="I15" s="26">
        <v>4</v>
      </c>
    </row>
    <row r="16" spans="2:9" ht="24.95" customHeight="1" x14ac:dyDescent="0.2">
      <c r="B16" s="26">
        <v>12300</v>
      </c>
      <c r="C16" s="28" t="s">
        <v>55</v>
      </c>
      <c r="D16" s="30"/>
      <c r="E16" s="30"/>
      <c r="F16" s="26">
        <v>1</v>
      </c>
      <c r="G16" s="26">
        <v>1</v>
      </c>
      <c r="H16" s="26">
        <v>1</v>
      </c>
      <c r="I16" s="26">
        <v>1</v>
      </c>
    </row>
    <row r="17" spans="2:9" ht="24.95" customHeight="1" x14ac:dyDescent="0.2">
      <c r="B17" s="26">
        <v>12400</v>
      </c>
      <c r="C17" s="28" t="s">
        <v>56</v>
      </c>
      <c r="D17" s="30"/>
      <c r="E17" s="30"/>
      <c r="F17" s="26">
        <v>24</v>
      </c>
      <c r="G17" s="26">
        <v>14</v>
      </c>
      <c r="H17" s="26">
        <v>8</v>
      </c>
      <c r="I17" s="26">
        <v>6</v>
      </c>
    </row>
    <row r="18" spans="2:9" ht="24.95" customHeight="1" x14ac:dyDescent="0.2">
      <c r="B18" s="26">
        <v>13100</v>
      </c>
      <c r="C18" s="28" t="s">
        <v>57</v>
      </c>
      <c r="D18" s="30"/>
      <c r="E18" s="30"/>
      <c r="F18" s="26">
        <v>16</v>
      </c>
      <c r="G18" s="26">
        <v>9</v>
      </c>
      <c r="H18" s="26">
        <v>6</v>
      </c>
      <c r="I18" s="26">
        <v>5</v>
      </c>
    </row>
    <row r="19" spans="2:9" ht="24.95" customHeight="1" x14ac:dyDescent="0.2">
      <c r="B19" s="26">
        <v>13200</v>
      </c>
      <c r="C19" s="28" t="s">
        <v>58</v>
      </c>
      <c r="D19" s="30"/>
      <c r="E19" s="30"/>
      <c r="F19" s="26">
        <v>20</v>
      </c>
      <c r="G19" s="26">
        <v>11</v>
      </c>
      <c r="H19" s="26">
        <v>8</v>
      </c>
      <c r="I19" s="26">
        <v>6</v>
      </c>
    </row>
    <row r="20" spans="2:9" ht="24.95" customHeight="1" x14ac:dyDescent="0.2">
      <c r="B20" s="26">
        <v>13300</v>
      </c>
      <c r="C20" s="28" t="s">
        <v>59</v>
      </c>
      <c r="D20" s="30"/>
      <c r="E20" s="30"/>
      <c r="F20" s="26">
        <v>24</v>
      </c>
      <c r="G20" s="26">
        <v>14</v>
      </c>
      <c r="H20" s="26">
        <v>8</v>
      </c>
      <c r="I20" s="26">
        <v>6</v>
      </c>
    </row>
    <row r="21" spans="2:9" ht="24.95" customHeight="1" x14ac:dyDescent="0.2">
      <c r="B21" s="26">
        <v>14100</v>
      </c>
      <c r="C21" s="28" t="s">
        <v>60</v>
      </c>
      <c r="D21" s="30"/>
      <c r="E21" s="30"/>
      <c r="F21" s="26">
        <v>53</v>
      </c>
      <c r="G21" s="26">
        <v>23</v>
      </c>
      <c r="H21" s="26">
        <v>14</v>
      </c>
      <c r="I21" s="26">
        <v>10</v>
      </c>
    </row>
    <row r="22" spans="2:9" ht="24.95" customHeight="1" x14ac:dyDescent="0.2">
      <c r="B22" s="26">
        <v>14200</v>
      </c>
      <c r="C22" s="28" t="s">
        <v>61</v>
      </c>
      <c r="D22" s="30"/>
      <c r="E22" s="30"/>
      <c r="F22" s="26">
        <v>79</v>
      </c>
      <c r="G22" s="26">
        <v>32</v>
      </c>
      <c r="H22" s="26">
        <v>18</v>
      </c>
      <c r="I22" s="26">
        <v>13</v>
      </c>
    </row>
    <row r="23" spans="2:9" ht="24.95" customHeight="1" x14ac:dyDescent="0.2">
      <c r="B23" s="26">
        <v>14210</v>
      </c>
      <c r="C23" s="28" t="s">
        <v>62</v>
      </c>
      <c r="D23" s="30"/>
      <c r="E23" s="30"/>
      <c r="F23" s="26">
        <v>79</v>
      </c>
      <c r="G23" s="26">
        <v>32</v>
      </c>
      <c r="H23" s="26">
        <v>18</v>
      </c>
      <c r="I23" s="26">
        <v>13</v>
      </c>
    </row>
    <row r="24" spans="2:9" ht="24.95" customHeight="1" x14ac:dyDescent="0.2">
      <c r="B24" s="26">
        <v>14220</v>
      </c>
      <c r="C24" s="28" t="s">
        <v>63</v>
      </c>
      <c r="D24" s="30"/>
      <c r="E24" s="30"/>
      <c r="F24" s="26">
        <v>53</v>
      </c>
      <c r="G24" s="26">
        <v>23</v>
      </c>
      <c r="H24" s="26">
        <v>14</v>
      </c>
      <c r="I24" s="26">
        <v>10</v>
      </c>
    </row>
    <row r="25" spans="2:9" ht="24.95" customHeight="1" x14ac:dyDescent="0.2">
      <c r="B25" s="26">
        <v>21100</v>
      </c>
      <c r="C25" s="28" t="s">
        <v>64</v>
      </c>
      <c r="D25" s="31" t="s">
        <v>65</v>
      </c>
      <c r="E25" s="30" t="s">
        <v>66</v>
      </c>
      <c r="F25" s="26">
        <v>29</v>
      </c>
      <c r="G25" s="26">
        <v>17</v>
      </c>
      <c r="H25" s="26">
        <v>10</v>
      </c>
      <c r="I25" s="26">
        <v>8</v>
      </c>
    </row>
    <row r="26" spans="2:9" ht="24.95" customHeight="1" x14ac:dyDescent="0.2">
      <c r="B26" s="26">
        <v>21100</v>
      </c>
      <c r="C26" s="28" t="s">
        <v>64</v>
      </c>
      <c r="D26" s="31" t="s">
        <v>67</v>
      </c>
      <c r="E26" s="30" t="s">
        <v>66</v>
      </c>
      <c r="F26" s="26">
        <v>32</v>
      </c>
      <c r="G26" s="26">
        <v>19</v>
      </c>
      <c r="H26" s="26">
        <v>12</v>
      </c>
      <c r="I26" s="26">
        <v>10</v>
      </c>
    </row>
    <row r="27" spans="2:9" ht="24.95" customHeight="1" x14ac:dyDescent="0.2">
      <c r="B27" s="26">
        <v>21100</v>
      </c>
      <c r="C27" s="28" t="s">
        <v>64</v>
      </c>
      <c r="D27" s="31" t="s">
        <v>68</v>
      </c>
      <c r="E27" s="31" t="s">
        <v>69</v>
      </c>
      <c r="F27" s="26">
        <v>34</v>
      </c>
      <c r="G27" s="26">
        <v>21</v>
      </c>
      <c r="H27" s="26">
        <v>14</v>
      </c>
      <c r="I27" s="26">
        <v>12</v>
      </c>
    </row>
    <row r="28" spans="2:9" ht="24.95" customHeight="1" x14ac:dyDescent="0.2">
      <c r="B28" s="26">
        <v>21100</v>
      </c>
      <c r="C28" s="28" t="s">
        <v>70</v>
      </c>
      <c r="D28" s="30"/>
      <c r="E28" s="30"/>
      <c r="F28" s="26">
        <v>0</v>
      </c>
      <c r="G28" s="26">
        <v>0</v>
      </c>
      <c r="H28" s="26">
        <v>0</v>
      </c>
      <c r="I28" s="26">
        <v>0</v>
      </c>
    </row>
    <row r="29" spans="2:9" ht="24.95" customHeight="1" x14ac:dyDescent="0.2">
      <c r="B29" s="26">
        <v>21100</v>
      </c>
      <c r="C29" s="28" t="s">
        <v>71</v>
      </c>
      <c r="D29" s="31" t="s">
        <v>65</v>
      </c>
      <c r="E29" s="30" t="s">
        <v>66</v>
      </c>
      <c r="F29" s="26">
        <v>23</v>
      </c>
      <c r="G29" s="26">
        <v>13</v>
      </c>
      <c r="H29" s="26">
        <v>8</v>
      </c>
      <c r="I29" s="26">
        <v>6</v>
      </c>
    </row>
    <row r="30" spans="2:9" ht="24.95" customHeight="1" x14ac:dyDescent="0.2">
      <c r="B30" s="26">
        <v>21100</v>
      </c>
      <c r="C30" s="28" t="s">
        <v>71</v>
      </c>
      <c r="D30" s="31" t="s">
        <v>67</v>
      </c>
      <c r="E30" s="30" t="s">
        <v>66</v>
      </c>
      <c r="F30" s="26">
        <v>25</v>
      </c>
      <c r="G30" s="26">
        <v>16</v>
      </c>
      <c r="H30" s="26">
        <v>11</v>
      </c>
      <c r="I30" s="26">
        <v>8</v>
      </c>
    </row>
    <row r="31" spans="2:9" ht="24.95" customHeight="1" x14ac:dyDescent="0.2">
      <c r="B31" s="26">
        <v>21100</v>
      </c>
      <c r="C31" s="28" t="s">
        <v>71</v>
      </c>
      <c r="D31" s="31" t="s">
        <v>68</v>
      </c>
      <c r="E31" s="31" t="s">
        <v>69</v>
      </c>
      <c r="F31" s="26">
        <v>29</v>
      </c>
      <c r="G31" s="26">
        <v>19</v>
      </c>
      <c r="H31" s="26">
        <v>14</v>
      </c>
      <c r="I31" s="26">
        <v>11</v>
      </c>
    </row>
    <row r="32" spans="2:9" ht="24.95" customHeight="1" x14ac:dyDescent="0.2">
      <c r="B32" s="26">
        <v>21100</v>
      </c>
      <c r="C32" s="28" t="s">
        <v>72</v>
      </c>
      <c r="D32" s="30"/>
      <c r="E32" s="30" t="s">
        <v>66</v>
      </c>
      <c r="F32" s="26">
        <v>16</v>
      </c>
      <c r="G32" s="26">
        <v>10</v>
      </c>
      <c r="H32" s="26">
        <v>7</v>
      </c>
      <c r="I32" s="26">
        <v>5</v>
      </c>
    </row>
    <row r="33" spans="2:9" ht="24.95" customHeight="1" x14ac:dyDescent="0.2">
      <c r="B33" s="26">
        <v>21100</v>
      </c>
      <c r="C33" s="28" t="s">
        <v>72</v>
      </c>
      <c r="D33" s="30"/>
      <c r="E33" s="31" t="s">
        <v>69</v>
      </c>
      <c r="F33" s="26">
        <v>20</v>
      </c>
      <c r="G33" s="26">
        <v>14</v>
      </c>
      <c r="H33" s="26">
        <v>11</v>
      </c>
      <c r="I33" s="26">
        <v>8</v>
      </c>
    </row>
    <row r="34" spans="2:9" ht="24.95" customHeight="1" x14ac:dyDescent="0.2">
      <c r="B34" s="26">
        <v>21200</v>
      </c>
      <c r="C34" s="28" t="s">
        <v>73</v>
      </c>
      <c r="D34" s="31" t="s">
        <v>65</v>
      </c>
      <c r="E34" s="30" t="s">
        <v>66</v>
      </c>
      <c r="F34" s="26">
        <v>37</v>
      </c>
      <c r="G34" s="26">
        <v>20</v>
      </c>
      <c r="H34" s="26">
        <v>12</v>
      </c>
      <c r="I34" s="26">
        <v>9</v>
      </c>
    </row>
    <row r="35" spans="2:9" ht="24.95" customHeight="1" x14ac:dyDescent="0.2">
      <c r="B35" s="26">
        <v>21200</v>
      </c>
      <c r="C35" s="28" t="s">
        <v>73</v>
      </c>
      <c r="D35" s="31" t="s">
        <v>67</v>
      </c>
      <c r="E35" s="30" t="s">
        <v>66</v>
      </c>
      <c r="F35" s="26">
        <v>42</v>
      </c>
      <c r="G35" s="26">
        <v>23</v>
      </c>
      <c r="H35" s="26">
        <v>14</v>
      </c>
      <c r="I35" s="26">
        <v>11</v>
      </c>
    </row>
    <row r="36" spans="2:9" ht="24.95" customHeight="1" x14ac:dyDescent="0.2">
      <c r="B36" s="26">
        <v>21200</v>
      </c>
      <c r="C36" s="28" t="s">
        <v>73</v>
      </c>
      <c r="D36" s="31" t="s">
        <v>68</v>
      </c>
      <c r="E36" s="31" t="s">
        <v>69</v>
      </c>
      <c r="F36" s="26">
        <v>47</v>
      </c>
      <c r="G36" s="26">
        <v>25</v>
      </c>
      <c r="H36" s="26">
        <v>16</v>
      </c>
      <c r="I36" s="26">
        <v>13</v>
      </c>
    </row>
    <row r="37" spans="2:9" ht="24.95" customHeight="1" x14ac:dyDescent="0.2">
      <c r="B37" s="26">
        <v>21210</v>
      </c>
      <c r="C37" s="28" t="s">
        <v>74</v>
      </c>
      <c r="D37" s="31" t="s">
        <v>65</v>
      </c>
      <c r="E37" s="30" t="s">
        <v>66</v>
      </c>
      <c r="F37" s="26">
        <v>37</v>
      </c>
      <c r="G37" s="26">
        <v>20</v>
      </c>
      <c r="H37" s="26">
        <v>12</v>
      </c>
      <c r="I37" s="26">
        <v>9</v>
      </c>
    </row>
    <row r="38" spans="2:9" ht="24.95" customHeight="1" x14ac:dyDescent="0.2">
      <c r="B38" s="26">
        <v>21210</v>
      </c>
      <c r="C38" s="28" t="s">
        <v>74</v>
      </c>
      <c r="D38" s="31" t="s">
        <v>67</v>
      </c>
      <c r="E38" s="30" t="s">
        <v>66</v>
      </c>
      <c r="F38" s="26">
        <v>42</v>
      </c>
      <c r="G38" s="26">
        <v>23</v>
      </c>
      <c r="H38" s="26">
        <v>14</v>
      </c>
      <c r="I38" s="26">
        <v>11</v>
      </c>
    </row>
    <row r="39" spans="2:9" ht="24.95" customHeight="1" x14ac:dyDescent="0.2">
      <c r="B39" s="26">
        <v>21210</v>
      </c>
      <c r="C39" s="28" t="s">
        <v>74</v>
      </c>
      <c r="D39" s="31" t="s">
        <v>68</v>
      </c>
      <c r="E39" s="31" t="s">
        <v>69</v>
      </c>
      <c r="F39" s="26">
        <v>47</v>
      </c>
      <c r="G39" s="26">
        <v>25</v>
      </c>
      <c r="H39" s="26">
        <v>16</v>
      </c>
      <c r="I39" s="26">
        <v>13</v>
      </c>
    </row>
    <row r="40" spans="2:9" ht="24.95" customHeight="1" x14ac:dyDescent="0.2">
      <c r="B40" s="26">
        <v>21220</v>
      </c>
      <c r="C40" s="28" t="s">
        <v>75</v>
      </c>
      <c r="D40" s="30"/>
      <c r="E40" s="30"/>
      <c r="F40" s="26">
        <v>0</v>
      </c>
      <c r="G40" s="26">
        <v>0</v>
      </c>
      <c r="H40" s="26">
        <v>0</v>
      </c>
      <c r="I40" s="26">
        <v>0</v>
      </c>
    </row>
    <row r="41" spans="2:9" ht="24.95" customHeight="1" x14ac:dyDescent="0.2">
      <c r="B41" s="26">
        <v>21300</v>
      </c>
      <c r="C41" s="28" t="s">
        <v>76</v>
      </c>
      <c r="D41" s="30"/>
      <c r="E41" s="30"/>
      <c r="F41" s="26">
        <v>47</v>
      </c>
      <c r="G41" s="26">
        <v>25</v>
      </c>
      <c r="H41" s="26">
        <v>16</v>
      </c>
      <c r="I41" s="26">
        <v>13</v>
      </c>
    </row>
    <row r="42" spans="2:9" ht="24.95" customHeight="1" x14ac:dyDescent="0.2">
      <c r="B42" s="26">
        <v>22100</v>
      </c>
      <c r="C42" s="28" t="s">
        <v>77</v>
      </c>
      <c r="D42" s="30"/>
      <c r="E42" s="30" t="s">
        <v>66</v>
      </c>
      <c r="F42" s="26">
        <v>62</v>
      </c>
      <c r="G42" s="26">
        <v>28</v>
      </c>
      <c r="H42" s="26">
        <v>15</v>
      </c>
      <c r="I42" s="26">
        <v>10</v>
      </c>
    </row>
    <row r="43" spans="2:9" ht="24.95" customHeight="1" x14ac:dyDescent="0.2">
      <c r="B43" s="26">
        <v>22100</v>
      </c>
      <c r="C43" s="28" t="s">
        <v>77</v>
      </c>
      <c r="D43" s="30"/>
      <c r="E43" s="31" t="s">
        <v>69</v>
      </c>
      <c r="F43" s="26">
        <v>75</v>
      </c>
      <c r="G43" s="26">
        <v>34</v>
      </c>
      <c r="H43" s="26">
        <v>19</v>
      </c>
      <c r="I43" s="26">
        <v>14</v>
      </c>
    </row>
    <row r="44" spans="2:9" ht="24.95" customHeight="1" x14ac:dyDescent="0.2">
      <c r="B44" s="26">
        <v>22110</v>
      </c>
      <c r="C44" s="28" t="s">
        <v>78</v>
      </c>
      <c r="D44" s="30"/>
      <c r="E44" s="30" t="s">
        <v>66</v>
      </c>
      <c r="F44" s="26">
        <v>62</v>
      </c>
      <c r="G44" s="26">
        <v>28</v>
      </c>
      <c r="H44" s="26">
        <v>15</v>
      </c>
      <c r="I44" s="26">
        <v>10</v>
      </c>
    </row>
    <row r="45" spans="2:9" ht="24.95" customHeight="1" x14ac:dyDescent="0.2">
      <c r="B45" s="25">
        <v>22110</v>
      </c>
      <c r="C45" s="27" t="s">
        <v>78</v>
      </c>
      <c r="D45" s="29"/>
      <c r="E45" s="32" t="s">
        <v>69</v>
      </c>
      <c r="F45" s="25">
        <v>75</v>
      </c>
      <c r="G45" s="25">
        <v>34</v>
      </c>
      <c r="H45" s="25">
        <v>19</v>
      </c>
      <c r="I45" s="25">
        <v>14</v>
      </c>
    </row>
    <row r="46" spans="2:9" ht="24.95" customHeight="1" x14ac:dyDescent="0.2">
      <c r="B46" s="26">
        <v>22120</v>
      </c>
      <c r="C46" s="28" t="s">
        <v>79</v>
      </c>
      <c r="D46" s="30"/>
      <c r="E46" s="30" t="s">
        <v>66</v>
      </c>
      <c r="F46" s="26">
        <v>62</v>
      </c>
      <c r="G46" s="26">
        <v>28</v>
      </c>
      <c r="H46" s="26">
        <v>15</v>
      </c>
      <c r="I46" s="26">
        <v>10</v>
      </c>
    </row>
    <row r="47" spans="2:9" ht="24.95" customHeight="1" x14ac:dyDescent="0.2">
      <c r="B47" s="26">
        <v>22120</v>
      </c>
      <c r="C47" s="28" t="s">
        <v>79</v>
      </c>
      <c r="D47" s="30"/>
      <c r="E47" s="31" t="s">
        <v>69</v>
      </c>
      <c r="F47" s="26">
        <v>75</v>
      </c>
      <c r="G47" s="26">
        <v>34</v>
      </c>
      <c r="H47" s="26">
        <v>19</v>
      </c>
      <c r="I47" s="26">
        <v>14</v>
      </c>
    </row>
    <row r="48" spans="2:9" ht="24.95" customHeight="1" x14ac:dyDescent="0.2">
      <c r="B48" s="26">
        <v>22200</v>
      </c>
      <c r="C48" s="28" t="s">
        <v>80</v>
      </c>
      <c r="D48" s="30"/>
      <c r="E48" s="30" t="s">
        <v>66</v>
      </c>
      <c r="F48" s="26">
        <v>80</v>
      </c>
      <c r="G48" s="26">
        <v>34</v>
      </c>
      <c r="H48" s="26">
        <v>19</v>
      </c>
      <c r="I48" s="26">
        <v>14</v>
      </c>
    </row>
    <row r="49" spans="2:9" ht="24.95" customHeight="1" x14ac:dyDescent="0.2">
      <c r="B49" s="26">
        <v>22200</v>
      </c>
      <c r="C49" s="28" t="s">
        <v>80</v>
      </c>
      <c r="D49" s="30"/>
      <c r="E49" s="31" t="s">
        <v>69</v>
      </c>
      <c r="F49" s="26">
        <v>95</v>
      </c>
      <c r="G49" s="26">
        <v>42</v>
      </c>
      <c r="H49" s="26">
        <v>22</v>
      </c>
      <c r="I49" s="26">
        <v>15</v>
      </c>
    </row>
    <row r="50" spans="2:9" ht="24.95" customHeight="1" x14ac:dyDescent="0.2">
      <c r="B50" s="26">
        <v>22210</v>
      </c>
      <c r="C50" s="28" t="s">
        <v>81</v>
      </c>
      <c r="D50" s="30"/>
      <c r="E50" s="30" t="s">
        <v>66</v>
      </c>
      <c r="F50" s="26">
        <v>62</v>
      </c>
      <c r="G50" s="26">
        <v>28</v>
      </c>
      <c r="H50" s="26">
        <v>15</v>
      </c>
      <c r="I50" s="26">
        <v>10</v>
      </c>
    </row>
    <row r="51" spans="2:9" ht="24.95" customHeight="1" x14ac:dyDescent="0.2">
      <c r="B51" s="26">
        <v>22210</v>
      </c>
      <c r="C51" s="28" t="s">
        <v>81</v>
      </c>
      <c r="D51" s="30"/>
      <c r="E51" s="31" t="s">
        <v>69</v>
      </c>
      <c r="F51" s="26">
        <v>75</v>
      </c>
      <c r="G51" s="26">
        <v>34</v>
      </c>
      <c r="H51" s="26">
        <v>19</v>
      </c>
      <c r="I51" s="26">
        <v>14</v>
      </c>
    </row>
    <row r="52" spans="2:9" ht="24.95" customHeight="1" x14ac:dyDescent="0.2">
      <c r="B52" s="26">
        <v>22220</v>
      </c>
      <c r="C52" s="28" t="s">
        <v>82</v>
      </c>
      <c r="D52" s="30"/>
      <c r="E52" s="30" t="s">
        <v>66</v>
      </c>
      <c r="F52" s="26">
        <v>80</v>
      </c>
      <c r="G52" s="26">
        <v>34</v>
      </c>
      <c r="H52" s="26">
        <v>19</v>
      </c>
      <c r="I52" s="26">
        <v>14</v>
      </c>
    </row>
    <row r="53" spans="2:9" ht="24.95" customHeight="1" x14ac:dyDescent="0.2">
      <c r="B53" s="26">
        <v>22220</v>
      </c>
      <c r="C53" s="28" t="s">
        <v>82</v>
      </c>
      <c r="D53" s="30"/>
      <c r="E53" s="31" t="s">
        <v>69</v>
      </c>
      <c r="F53" s="26">
        <v>95</v>
      </c>
      <c r="G53" s="26">
        <v>42</v>
      </c>
      <c r="H53" s="26">
        <v>22</v>
      </c>
      <c r="I53" s="26">
        <v>15</v>
      </c>
    </row>
    <row r="54" spans="2:9" ht="24.95" customHeight="1" x14ac:dyDescent="0.2">
      <c r="B54" s="26">
        <v>22221</v>
      </c>
      <c r="C54" s="28" t="s">
        <v>83</v>
      </c>
      <c r="D54" s="30"/>
      <c r="E54" s="30" t="s">
        <v>66</v>
      </c>
      <c r="F54" s="26">
        <v>80</v>
      </c>
      <c r="G54" s="26">
        <v>34</v>
      </c>
      <c r="H54" s="26">
        <v>19</v>
      </c>
      <c r="I54" s="26">
        <v>14</v>
      </c>
    </row>
    <row r="55" spans="2:9" ht="24.95" customHeight="1" x14ac:dyDescent="0.2">
      <c r="B55" s="26">
        <v>22221</v>
      </c>
      <c r="C55" s="28" t="s">
        <v>83</v>
      </c>
      <c r="D55" s="30"/>
      <c r="E55" s="31" t="s">
        <v>69</v>
      </c>
      <c r="F55" s="26">
        <v>95</v>
      </c>
      <c r="G55" s="26">
        <v>42</v>
      </c>
      <c r="H55" s="26">
        <v>22</v>
      </c>
      <c r="I55" s="26">
        <v>15</v>
      </c>
    </row>
    <row r="56" spans="2:9" ht="24.95" customHeight="1" x14ac:dyDescent="0.2">
      <c r="B56" s="26">
        <v>22222</v>
      </c>
      <c r="C56" s="28" t="s">
        <v>84</v>
      </c>
      <c r="D56" s="30"/>
      <c r="E56" s="30" t="s">
        <v>66</v>
      </c>
      <c r="F56" s="26">
        <v>80</v>
      </c>
      <c r="G56" s="26">
        <v>34</v>
      </c>
      <c r="H56" s="26">
        <v>19</v>
      </c>
      <c r="I56" s="26">
        <v>14</v>
      </c>
    </row>
    <row r="57" spans="2:9" ht="24.95" customHeight="1" x14ac:dyDescent="0.2">
      <c r="B57" s="26">
        <v>22222</v>
      </c>
      <c r="C57" s="28" t="s">
        <v>84</v>
      </c>
      <c r="D57" s="30"/>
      <c r="E57" s="31" t="s">
        <v>69</v>
      </c>
      <c r="F57" s="26">
        <v>95</v>
      </c>
      <c r="G57" s="26">
        <v>42</v>
      </c>
      <c r="H57" s="26">
        <v>22</v>
      </c>
      <c r="I57" s="26">
        <v>15</v>
      </c>
    </row>
    <row r="58" spans="2:9" ht="24.95" customHeight="1" x14ac:dyDescent="0.2">
      <c r="B58" s="26">
        <v>22223</v>
      </c>
      <c r="C58" s="28" t="s">
        <v>85</v>
      </c>
      <c r="D58" s="30"/>
      <c r="E58" s="30" t="s">
        <v>66</v>
      </c>
      <c r="F58" s="26">
        <v>80</v>
      </c>
      <c r="G58" s="26">
        <v>34</v>
      </c>
      <c r="H58" s="26">
        <v>19</v>
      </c>
      <c r="I58" s="26">
        <v>14</v>
      </c>
    </row>
    <row r="59" spans="2:9" ht="24.95" customHeight="1" x14ac:dyDescent="0.2">
      <c r="B59" s="26">
        <v>22223</v>
      </c>
      <c r="C59" s="28" t="s">
        <v>85</v>
      </c>
      <c r="D59" s="30"/>
      <c r="E59" s="31" t="s">
        <v>69</v>
      </c>
      <c r="F59" s="26">
        <v>95</v>
      </c>
      <c r="G59" s="26">
        <v>42</v>
      </c>
      <c r="H59" s="26">
        <v>22</v>
      </c>
      <c r="I59" s="26">
        <v>15</v>
      </c>
    </row>
    <row r="60" spans="2:9" ht="24.95" customHeight="1" x14ac:dyDescent="0.2">
      <c r="B60" s="26">
        <v>22300</v>
      </c>
      <c r="C60" s="28" t="s">
        <v>86</v>
      </c>
      <c r="D60" s="30"/>
      <c r="E60" s="30" t="s">
        <v>66</v>
      </c>
      <c r="F60" s="26">
        <v>62</v>
      </c>
      <c r="G60" s="26">
        <v>28</v>
      </c>
      <c r="H60" s="26">
        <v>15</v>
      </c>
      <c r="I60" s="26">
        <v>10</v>
      </c>
    </row>
    <row r="61" spans="2:9" ht="24.95" customHeight="1" x14ac:dyDescent="0.2">
      <c r="B61" s="26">
        <v>22300</v>
      </c>
      <c r="C61" s="28" t="s">
        <v>86</v>
      </c>
      <c r="D61" s="30"/>
      <c r="E61" s="31" t="s">
        <v>69</v>
      </c>
      <c r="F61" s="26">
        <v>75</v>
      </c>
      <c r="G61" s="26">
        <v>34</v>
      </c>
      <c r="H61" s="26">
        <v>19</v>
      </c>
      <c r="I61" s="26">
        <v>14</v>
      </c>
    </row>
    <row r="62" spans="2:9" ht="24.95" customHeight="1" x14ac:dyDescent="0.2">
      <c r="B62" s="26">
        <v>22310</v>
      </c>
      <c r="C62" s="28" t="s">
        <v>87</v>
      </c>
      <c r="D62" s="30"/>
      <c r="E62" s="30" t="s">
        <v>66</v>
      </c>
      <c r="F62" s="26">
        <v>62</v>
      </c>
      <c r="G62" s="26">
        <v>28</v>
      </c>
      <c r="H62" s="26">
        <v>15</v>
      </c>
      <c r="I62" s="26">
        <v>10</v>
      </c>
    </row>
    <row r="63" spans="2:9" ht="24.95" customHeight="1" x14ac:dyDescent="0.2">
      <c r="B63" s="26">
        <v>22310</v>
      </c>
      <c r="C63" s="28" t="s">
        <v>87</v>
      </c>
      <c r="D63" s="30"/>
      <c r="E63" s="31" t="s">
        <v>69</v>
      </c>
      <c r="F63" s="26">
        <v>75</v>
      </c>
      <c r="G63" s="26">
        <v>34</v>
      </c>
      <c r="H63" s="26">
        <v>19</v>
      </c>
      <c r="I63" s="26">
        <v>14</v>
      </c>
    </row>
    <row r="64" spans="2:9" ht="24.95" customHeight="1" x14ac:dyDescent="0.2">
      <c r="B64" s="26">
        <v>22320</v>
      </c>
      <c r="C64" s="28" t="s">
        <v>88</v>
      </c>
      <c r="D64" s="30"/>
      <c r="E64" s="30" t="s">
        <v>66</v>
      </c>
      <c r="F64" s="26">
        <v>62</v>
      </c>
      <c r="G64" s="26">
        <v>28</v>
      </c>
      <c r="H64" s="26">
        <v>15</v>
      </c>
      <c r="I64" s="26">
        <v>10</v>
      </c>
    </row>
    <row r="65" spans="2:9" ht="24.95" customHeight="1" x14ac:dyDescent="0.2">
      <c r="B65" s="26">
        <v>22320</v>
      </c>
      <c r="C65" s="28" t="s">
        <v>88</v>
      </c>
      <c r="D65" s="30"/>
      <c r="E65" s="31" t="s">
        <v>69</v>
      </c>
      <c r="F65" s="26">
        <v>75</v>
      </c>
      <c r="G65" s="26">
        <v>34</v>
      </c>
      <c r="H65" s="26">
        <v>19</v>
      </c>
      <c r="I65" s="26">
        <v>14</v>
      </c>
    </row>
    <row r="66" spans="2:9" ht="24.95" customHeight="1" x14ac:dyDescent="0.2">
      <c r="B66" s="26">
        <v>23100</v>
      </c>
      <c r="C66" s="28" t="s">
        <v>89</v>
      </c>
      <c r="D66" s="30"/>
      <c r="E66" s="30" t="s">
        <v>66</v>
      </c>
      <c r="F66" s="26">
        <v>70</v>
      </c>
      <c r="G66" s="26">
        <v>33</v>
      </c>
      <c r="H66" s="26">
        <v>18</v>
      </c>
      <c r="I66" s="26">
        <v>13</v>
      </c>
    </row>
    <row r="67" spans="2:9" ht="24.95" customHeight="1" x14ac:dyDescent="0.2">
      <c r="B67" s="26">
        <v>23100</v>
      </c>
      <c r="C67" s="28" t="s">
        <v>89</v>
      </c>
      <c r="D67" s="30"/>
      <c r="E67" s="31" t="s">
        <v>69</v>
      </c>
      <c r="F67" s="26">
        <v>120</v>
      </c>
      <c r="G67" s="26">
        <v>55</v>
      </c>
      <c r="H67" s="26">
        <v>22</v>
      </c>
      <c r="I67" s="26">
        <v>14</v>
      </c>
    </row>
    <row r="68" spans="2:9" ht="24.95" customHeight="1" x14ac:dyDescent="0.2">
      <c r="B68" s="26">
        <v>23100</v>
      </c>
      <c r="C68" s="28" t="s">
        <v>90</v>
      </c>
      <c r="D68" s="30"/>
      <c r="E68" s="30" t="s">
        <v>66</v>
      </c>
      <c r="F68" s="26">
        <v>24</v>
      </c>
      <c r="G68" s="26">
        <v>14</v>
      </c>
      <c r="H68" s="26">
        <v>8</v>
      </c>
      <c r="I68" s="26">
        <v>6</v>
      </c>
    </row>
    <row r="69" spans="2:9" ht="24.95" customHeight="1" x14ac:dyDescent="0.2">
      <c r="B69" s="26">
        <v>23100</v>
      </c>
      <c r="C69" s="28" t="s">
        <v>90</v>
      </c>
      <c r="D69" s="30"/>
      <c r="E69" s="31" t="s">
        <v>69</v>
      </c>
      <c r="F69" s="26">
        <v>58</v>
      </c>
      <c r="G69" s="26">
        <v>25</v>
      </c>
      <c r="H69" s="26">
        <v>12</v>
      </c>
      <c r="I69" s="26">
        <v>7</v>
      </c>
    </row>
    <row r="70" spans="2:9" ht="24.95" customHeight="1" x14ac:dyDescent="0.2">
      <c r="B70" s="26">
        <v>23100</v>
      </c>
      <c r="C70" s="28" t="s">
        <v>91</v>
      </c>
      <c r="D70" s="30"/>
      <c r="E70" s="30" t="s">
        <v>66</v>
      </c>
      <c r="F70" s="26">
        <v>70</v>
      </c>
      <c r="G70" s="26">
        <v>33</v>
      </c>
      <c r="H70" s="26">
        <v>18</v>
      </c>
      <c r="I70" s="26">
        <v>13</v>
      </c>
    </row>
    <row r="71" spans="2:9" ht="24.95" customHeight="1" x14ac:dyDescent="0.2">
      <c r="B71" s="26">
        <v>23100</v>
      </c>
      <c r="C71" s="28" t="s">
        <v>91</v>
      </c>
      <c r="D71" s="30"/>
      <c r="E71" s="31" t="s">
        <v>69</v>
      </c>
      <c r="F71" s="26">
        <v>120</v>
      </c>
      <c r="G71" s="26">
        <v>55</v>
      </c>
      <c r="H71" s="26">
        <v>22</v>
      </c>
      <c r="I71" s="26">
        <v>14</v>
      </c>
    </row>
    <row r="72" spans="2:9" ht="24.95" customHeight="1" x14ac:dyDescent="0.2">
      <c r="B72" s="26">
        <v>24110</v>
      </c>
      <c r="C72" s="28" t="s">
        <v>92</v>
      </c>
      <c r="D72" s="30"/>
      <c r="E72" s="30" t="s">
        <v>66</v>
      </c>
      <c r="F72" s="26">
        <v>39</v>
      </c>
      <c r="G72" s="26">
        <v>20</v>
      </c>
      <c r="H72" s="26">
        <v>12</v>
      </c>
      <c r="I72" s="26">
        <v>8</v>
      </c>
    </row>
    <row r="73" spans="2:9" ht="24.95" customHeight="1" x14ac:dyDescent="0.2">
      <c r="B73" s="26">
        <v>24110</v>
      </c>
      <c r="C73" s="28" t="s">
        <v>92</v>
      </c>
      <c r="D73" s="30"/>
      <c r="E73" s="31" t="s">
        <v>69</v>
      </c>
      <c r="F73" s="26">
        <v>66</v>
      </c>
      <c r="G73" s="26">
        <v>29</v>
      </c>
      <c r="H73" s="26">
        <v>15</v>
      </c>
      <c r="I73" s="26">
        <v>10</v>
      </c>
    </row>
    <row r="74" spans="2:9" ht="24.95" customHeight="1" x14ac:dyDescent="0.2">
      <c r="B74" s="26">
        <v>24120</v>
      </c>
      <c r="C74" s="28" t="s">
        <v>93</v>
      </c>
      <c r="D74" s="30"/>
      <c r="E74" s="30" t="s">
        <v>66</v>
      </c>
      <c r="F74" s="26">
        <v>75</v>
      </c>
      <c r="G74" s="26">
        <v>33</v>
      </c>
      <c r="H74" s="26">
        <v>18</v>
      </c>
      <c r="I74" s="26">
        <v>14</v>
      </c>
    </row>
    <row r="75" spans="2:9" ht="24.95" customHeight="1" x14ac:dyDescent="0.2">
      <c r="B75" s="26">
        <v>24120</v>
      </c>
      <c r="C75" s="28" t="s">
        <v>93</v>
      </c>
      <c r="D75" s="30"/>
      <c r="E75" s="31" t="s">
        <v>69</v>
      </c>
      <c r="F75" s="26">
        <v>106</v>
      </c>
      <c r="G75" s="26">
        <v>48</v>
      </c>
      <c r="H75" s="26">
        <v>22</v>
      </c>
      <c r="I75" s="26">
        <v>15</v>
      </c>
    </row>
    <row r="76" spans="2:9" ht="24.95" customHeight="1" x14ac:dyDescent="0.2">
      <c r="B76" s="26">
        <v>24211</v>
      </c>
      <c r="C76" s="28" t="s">
        <v>94</v>
      </c>
      <c r="D76" s="31" t="s">
        <v>65</v>
      </c>
      <c r="E76" s="30" t="s">
        <v>66</v>
      </c>
      <c r="F76" s="26">
        <v>26</v>
      </c>
      <c r="G76" s="26">
        <v>15</v>
      </c>
      <c r="H76" s="26">
        <v>9</v>
      </c>
      <c r="I76" s="26">
        <v>6</v>
      </c>
    </row>
    <row r="77" spans="2:9" ht="24.95" customHeight="1" x14ac:dyDescent="0.2">
      <c r="B77" s="26">
        <v>24211</v>
      </c>
      <c r="C77" s="28" t="s">
        <v>94</v>
      </c>
      <c r="D77" s="31" t="s">
        <v>67</v>
      </c>
      <c r="E77" s="30" t="s">
        <v>66</v>
      </c>
      <c r="F77" s="26">
        <v>28</v>
      </c>
      <c r="G77" s="26">
        <v>17</v>
      </c>
      <c r="H77" s="26">
        <v>11</v>
      </c>
      <c r="I77" s="26">
        <v>8</v>
      </c>
    </row>
    <row r="78" spans="2:9" ht="24.95" customHeight="1" x14ac:dyDescent="0.2">
      <c r="B78" s="26">
        <v>24211</v>
      </c>
      <c r="C78" s="28" t="s">
        <v>94</v>
      </c>
      <c r="D78" s="31" t="s">
        <v>68</v>
      </c>
      <c r="E78" s="31" t="s">
        <v>69</v>
      </c>
      <c r="F78" s="26">
        <v>30</v>
      </c>
      <c r="G78" s="26">
        <v>19</v>
      </c>
      <c r="H78" s="26">
        <v>13</v>
      </c>
      <c r="I78" s="26">
        <v>10</v>
      </c>
    </row>
    <row r="79" spans="2:9" ht="24.95" customHeight="1" x14ac:dyDescent="0.2">
      <c r="B79" s="26">
        <v>24212</v>
      </c>
      <c r="C79" s="28" t="s">
        <v>95</v>
      </c>
      <c r="D79" s="30"/>
      <c r="E79" s="30" t="s">
        <v>66</v>
      </c>
      <c r="F79" s="26">
        <v>62</v>
      </c>
      <c r="G79" s="26">
        <v>28</v>
      </c>
      <c r="H79" s="26">
        <v>15</v>
      </c>
      <c r="I79" s="26">
        <v>10</v>
      </c>
    </row>
    <row r="80" spans="2:9" ht="24.95" customHeight="1" x14ac:dyDescent="0.2">
      <c r="B80" s="26">
        <v>24212</v>
      </c>
      <c r="C80" s="28" t="s">
        <v>95</v>
      </c>
      <c r="D80" s="30"/>
      <c r="E80" s="31" t="s">
        <v>69</v>
      </c>
      <c r="F80" s="26">
        <v>75</v>
      </c>
      <c r="G80" s="26">
        <v>34</v>
      </c>
      <c r="H80" s="26">
        <v>19</v>
      </c>
      <c r="I80" s="26">
        <v>14</v>
      </c>
    </row>
    <row r="81" spans="2:9" ht="24.95" customHeight="1" x14ac:dyDescent="0.2">
      <c r="B81" s="26">
        <v>24213</v>
      </c>
      <c r="C81" s="28" t="s">
        <v>96</v>
      </c>
      <c r="D81" s="30"/>
      <c r="E81" s="30" t="s">
        <v>66</v>
      </c>
      <c r="F81" s="26">
        <v>39</v>
      </c>
      <c r="G81" s="26">
        <v>20</v>
      </c>
      <c r="H81" s="26">
        <v>12</v>
      </c>
      <c r="I81" s="26">
        <v>8</v>
      </c>
    </row>
    <row r="82" spans="2:9" ht="24.95" customHeight="1" x14ac:dyDescent="0.2">
      <c r="B82" s="26">
        <v>24213</v>
      </c>
      <c r="C82" s="28" t="s">
        <v>96</v>
      </c>
      <c r="D82" s="30"/>
      <c r="E82" s="31" t="s">
        <v>69</v>
      </c>
      <c r="F82" s="26">
        <v>66</v>
      </c>
      <c r="G82" s="26">
        <v>29</v>
      </c>
      <c r="H82" s="26">
        <v>15</v>
      </c>
      <c r="I82" s="26">
        <v>10</v>
      </c>
    </row>
    <row r="83" spans="2:9" ht="24.95" customHeight="1" x14ac:dyDescent="0.2">
      <c r="B83" s="25">
        <v>24221</v>
      </c>
      <c r="C83" s="27" t="s">
        <v>97</v>
      </c>
      <c r="D83" s="32" t="s">
        <v>65</v>
      </c>
      <c r="E83" s="29" t="s">
        <v>66</v>
      </c>
      <c r="F83" s="25">
        <v>37</v>
      </c>
      <c r="G83" s="25">
        <v>20</v>
      </c>
      <c r="H83" s="25">
        <v>12</v>
      </c>
      <c r="I83" s="25">
        <v>9</v>
      </c>
    </row>
    <row r="84" spans="2:9" ht="24.95" customHeight="1" x14ac:dyDescent="0.2">
      <c r="B84" s="26">
        <v>24221</v>
      </c>
      <c r="C84" s="28" t="s">
        <v>97</v>
      </c>
      <c r="D84" s="31" t="s">
        <v>67</v>
      </c>
      <c r="E84" s="30" t="s">
        <v>66</v>
      </c>
      <c r="F84" s="26">
        <v>42</v>
      </c>
      <c r="G84" s="26">
        <v>23</v>
      </c>
      <c r="H84" s="26">
        <v>14</v>
      </c>
      <c r="I84" s="26">
        <v>11</v>
      </c>
    </row>
    <row r="85" spans="2:9" ht="24.95" customHeight="1" x14ac:dyDescent="0.2">
      <c r="B85" s="26">
        <v>24221</v>
      </c>
      <c r="C85" s="28" t="s">
        <v>97</v>
      </c>
      <c r="D85" s="31" t="s">
        <v>68</v>
      </c>
      <c r="E85" s="31" t="s">
        <v>69</v>
      </c>
      <c r="F85" s="26">
        <v>47</v>
      </c>
      <c r="G85" s="26">
        <v>25</v>
      </c>
      <c r="H85" s="26">
        <v>16</v>
      </c>
      <c r="I85" s="26">
        <v>13</v>
      </c>
    </row>
    <row r="86" spans="2:9" ht="24.95" customHeight="1" x14ac:dyDescent="0.2">
      <c r="B86" s="26">
        <v>24222</v>
      </c>
      <c r="C86" s="28" t="s">
        <v>98</v>
      </c>
      <c r="D86" s="30"/>
      <c r="E86" s="30" t="s">
        <v>66</v>
      </c>
      <c r="F86" s="26">
        <v>80</v>
      </c>
      <c r="G86" s="26">
        <v>34</v>
      </c>
      <c r="H86" s="26">
        <v>19</v>
      </c>
      <c r="I86" s="26">
        <v>14</v>
      </c>
    </row>
    <row r="87" spans="2:9" ht="24.95" customHeight="1" x14ac:dyDescent="0.2">
      <c r="B87" s="26">
        <v>24222</v>
      </c>
      <c r="C87" s="28" t="s">
        <v>98</v>
      </c>
      <c r="D87" s="30"/>
      <c r="E87" s="31" t="s">
        <v>69</v>
      </c>
      <c r="F87" s="26">
        <v>95</v>
      </c>
      <c r="G87" s="26">
        <v>42</v>
      </c>
      <c r="H87" s="26">
        <v>22</v>
      </c>
      <c r="I87" s="26">
        <v>15</v>
      </c>
    </row>
    <row r="88" spans="2:9" ht="24.95" customHeight="1" x14ac:dyDescent="0.2">
      <c r="B88" s="26">
        <v>24223</v>
      </c>
      <c r="C88" s="28" t="s">
        <v>99</v>
      </c>
      <c r="D88" s="30"/>
      <c r="E88" s="30" t="s">
        <v>66</v>
      </c>
      <c r="F88" s="26">
        <v>75</v>
      </c>
      <c r="G88" s="26">
        <v>33</v>
      </c>
      <c r="H88" s="26">
        <v>18</v>
      </c>
      <c r="I88" s="26">
        <v>14</v>
      </c>
    </row>
    <row r="89" spans="2:9" ht="24.95" customHeight="1" x14ac:dyDescent="0.2">
      <c r="B89" s="26">
        <v>24223</v>
      </c>
      <c r="C89" s="28" t="s">
        <v>99</v>
      </c>
      <c r="D89" s="30"/>
      <c r="E89" s="31" t="s">
        <v>69</v>
      </c>
      <c r="F89" s="26">
        <v>106</v>
      </c>
      <c r="G89" s="26">
        <v>48</v>
      </c>
      <c r="H89" s="26">
        <v>22</v>
      </c>
      <c r="I89" s="26">
        <v>15</v>
      </c>
    </row>
    <row r="90" spans="2:9" ht="24.95" customHeight="1" x14ac:dyDescent="0.2">
      <c r="B90" s="26">
        <v>24230</v>
      </c>
      <c r="C90" s="28" t="s">
        <v>100</v>
      </c>
      <c r="D90" s="31" t="s">
        <v>65</v>
      </c>
      <c r="E90" s="30" t="s">
        <v>66</v>
      </c>
      <c r="F90" s="26">
        <v>31</v>
      </c>
      <c r="G90" s="26">
        <v>17</v>
      </c>
      <c r="H90" s="26">
        <v>10</v>
      </c>
      <c r="I90" s="26">
        <v>8</v>
      </c>
    </row>
    <row r="91" spans="2:9" ht="24.95" customHeight="1" x14ac:dyDescent="0.2">
      <c r="B91" s="26">
        <v>24230</v>
      </c>
      <c r="C91" s="28" t="s">
        <v>100</v>
      </c>
      <c r="D91" s="31" t="s">
        <v>67</v>
      </c>
      <c r="E91" s="30" t="s">
        <v>66</v>
      </c>
      <c r="F91" s="26">
        <v>34</v>
      </c>
      <c r="G91" s="26">
        <v>20</v>
      </c>
      <c r="H91" s="26">
        <v>13</v>
      </c>
      <c r="I91" s="26">
        <v>10</v>
      </c>
    </row>
    <row r="92" spans="2:9" ht="24.95" customHeight="1" x14ac:dyDescent="0.2">
      <c r="B92" s="26">
        <v>24230</v>
      </c>
      <c r="C92" s="28" t="s">
        <v>100</v>
      </c>
      <c r="D92" s="31" t="s">
        <v>68</v>
      </c>
      <c r="E92" s="31" t="s">
        <v>69</v>
      </c>
      <c r="F92" s="26">
        <v>37</v>
      </c>
      <c r="G92" s="26">
        <v>22</v>
      </c>
      <c r="H92" s="26">
        <v>14</v>
      </c>
      <c r="I92" s="26">
        <v>11</v>
      </c>
    </row>
    <row r="93" spans="2:9" ht="24.95" customHeight="1" x14ac:dyDescent="0.2">
      <c r="B93" s="26">
        <v>24310</v>
      </c>
      <c r="C93" s="28" t="s">
        <v>101</v>
      </c>
      <c r="D93" s="31" t="s">
        <v>65</v>
      </c>
      <c r="E93" s="30" t="s">
        <v>66</v>
      </c>
      <c r="F93" s="26">
        <v>26</v>
      </c>
      <c r="G93" s="26">
        <v>15</v>
      </c>
      <c r="H93" s="26">
        <v>9</v>
      </c>
      <c r="I93" s="26">
        <v>6</v>
      </c>
    </row>
    <row r="94" spans="2:9" ht="24.95" customHeight="1" x14ac:dyDescent="0.2">
      <c r="B94" s="26">
        <v>24310</v>
      </c>
      <c r="C94" s="28" t="s">
        <v>101</v>
      </c>
      <c r="D94" s="31" t="s">
        <v>67</v>
      </c>
      <c r="E94" s="30" t="s">
        <v>66</v>
      </c>
      <c r="F94" s="26">
        <v>28</v>
      </c>
      <c r="G94" s="26">
        <v>17</v>
      </c>
      <c r="H94" s="26">
        <v>11</v>
      </c>
      <c r="I94" s="26">
        <v>8</v>
      </c>
    </row>
    <row r="95" spans="2:9" ht="24.95" customHeight="1" x14ac:dyDescent="0.2">
      <c r="B95" s="26">
        <v>24310</v>
      </c>
      <c r="C95" s="28" t="s">
        <v>102</v>
      </c>
      <c r="D95" s="31" t="s">
        <v>68</v>
      </c>
      <c r="E95" s="31" t="s">
        <v>69</v>
      </c>
      <c r="F95" s="26">
        <v>30</v>
      </c>
      <c r="G95" s="26">
        <v>19</v>
      </c>
      <c r="H95" s="26">
        <v>13</v>
      </c>
      <c r="I95" s="26">
        <v>10</v>
      </c>
    </row>
    <row r="96" spans="2:9" ht="24.95" customHeight="1" x14ac:dyDescent="0.2">
      <c r="B96" s="26">
        <v>24320</v>
      </c>
      <c r="C96" s="28" t="s">
        <v>103</v>
      </c>
      <c r="D96" s="31" t="s">
        <v>65</v>
      </c>
      <c r="E96" s="30" t="s">
        <v>66</v>
      </c>
      <c r="F96" s="26">
        <v>37</v>
      </c>
      <c r="G96" s="26">
        <v>20</v>
      </c>
      <c r="H96" s="26">
        <v>12</v>
      </c>
      <c r="I96" s="26">
        <v>9</v>
      </c>
    </row>
    <row r="97" spans="2:9" ht="24.95" customHeight="1" x14ac:dyDescent="0.2">
      <c r="B97" s="26">
        <v>24320</v>
      </c>
      <c r="C97" s="28" t="s">
        <v>103</v>
      </c>
      <c r="D97" s="31" t="s">
        <v>67</v>
      </c>
      <c r="E97" s="30" t="s">
        <v>66</v>
      </c>
      <c r="F97" s="26">
        <v>42</v>
      </c>
      <c r="G97" s="26">
        <v>23</v>
      </c>
      <c r="H97" s="26">
        <v>14</v>
      </c>
      <c r="I97" s="26">
        <v>11</v>
      </c>
    </row>
    <row r="98" spans="2:9" ht="24.95" customHeight="1" x14ac:dyDescent="0.2">
      <c r="B98" s="26">
        <v>24320</v>
      </c>
      <c r="C98" s="28" t="s">
        <v>103</v>
      </c>
      <c r="D98" s="31" t="s">
        <v>68</v>
      </c>
      <c r="E98" s="31" t="s">
        <v>69</v>
      </c>
      <c r="F98" s="26">
        <v>47</v>
      </c>
      <c r="G98" s="26">
        <v>25</v>
      </c>
      <c r="H98" s="26">
        <v>16</v>
      </c>
      <c r="I98" s="26">
        <v>13</v>
      </c>
    </row>
    <row r="99" spans="2:9" ht="24.95" customHeight="1" x14ac:dyDescent="0.2">
      <c r="B99" s="26">
        <v>24330</v>
      </c>
      <c r="C99" s="28" t="s">
        <v>104</v>
      </c>
      <c r="D99" s="30"/>
      <c r="E99" s="30" t="s">
        <v>66</v>
      </c>
      <c r="F99" s="26">
        <v>70</v>
      </c>
      <c r="G99" s="26">
        <v>33</v>
      </c>
      <c r="H99" s="26">
        <v>18</v>
      </c>
      <c r="I99" s="26">
        <v>13</v>
      </c>
    </row>
    <row r="100" spans="2:9" ht="24.95" customHeight="1" x14ac:dyDescent="0.2">
      <c r="B100" s="26">
        <v>24330</v>
      </c>
      <c r="C100" s="28" t="s">
        <v>104</v>
      </c>
      <c r="D100" s="30"/>
      <c r="E100" s="31" t="s">
        <v>69</v>
      </c>
      <c r="F100" s="26">
        <v>120</v>
      </c>
      <c r="G100" s="26">
        <v>55</v>
      </c>
      <c r="H100" s="26">
        <v>22</v>
      </c>
      <c r="I100" s="26">
        <v>14</v>
      </c>
    </row>
    <row r="101" spans="2:9" ht="24.95" customHeight="1" x14ac:dyDescent="0.2">
      <c r="B101" s="26">
        <v>24400</v>
      </c>
      <c r="C101" s="28" t="s">
        <v>105</v>
      </c>
      <c r="D101" s="30"/>
      <c r="E101" s="30" t="s">
        <v>66</v>
      </c>
      <c r="F101" s="26">
        <v>53</v>
      </c>
      <c r="G101" s="26">
        <v>23</v>
      </c>
      <c r="H101" s="26">
        <v>14</v>
      </c>
      <c r="I101" s="26">
        <v>9</v>
      </c>
    </row>
    <row r="102" spans="2:9" ht="24.95" customHeight="1" x14ac:dyDescent="0.2">
      <c r="B102" s="26">
        <v>24400</v>
      </c>
      <c r="C102" s="28" t="s">
        <v>105</v>
      </c>
      <c r="D102" s="30"/>
      <c r="E102" s="31" t="s">
        <v>69</v>
      </c>
      <c r="F102" s="26">
        <v>80</v>
      </c>
      <c r="G102" s="26">
        <v>35</v>
      </c>
      <c r="H102" s="26">
        <v>17</v>
      </c>
      <c r="I102" s="26">
        <v>10</v>
      </c>
    </row>
    <row r="103" spans="2:9" ht="24.95" customHeight="1" x14ac:dyDescent="0.2">
      <c r="B103" s="26">
        <v>24410</v>
      </c>
      <c r="C103" s="28" t="s">
        <v>106</v>
      </c>
      <c r="D103" s="30"/>
      <c r="E103" s="30" t="s">
        <v>66</v>
      </c>
      <c r="F103" s="26">
        <v>53</v>
      </c>
      <c r="G103" s="26">
        <v>23</v>
      </c>
      <c r="H103" s="26">
        <v>14</v>
      </c>
      <c r="I103" s="26">
        <v>9</v>
      </c>
    </row>
    <row r="104" spans="2:9" ht="24.95" customHeight="1" x14ac:dyDescent="0.2">
      <c r="B104" s="26">
        <v>24410</v>
      </c>
      <c r="C104" s="28" t="s">
        <v>106</v>
      </c>
      <c r="D104" s="30"/>
      <c r="E104" s="31" t="s">
        <v>69</v>
      </c>
      <c r="F104" s="26">
        <v>80</v>
      </c>
      <c r="G104" s="26">
        <v>35</v>
      </c>
      <c r="H104" s="26">
        <v>17</v>
      </c>
      <c r="I104" s="26">
        <v>10</v>
      </c>
    </row>
    <row r="105" spans="2:9" ht="24.95" customHeight="1" x14ac:dyDescent="0.2">
      <c r="B105" s="26">
        <v>24420</v>
      </c>
      <c r="C105" s="28" t="s">
        <v>107</v>
      </c>
      <c r="D105" s="30"/>
      <c r="E105" s="30" t="s">
        <v>66</v>
      </c>
      <c r="F105" s="26">
        <v>53</v>
      </c>
      <c r="G105" s="26">
        <v>23</v>
      </c>
      <c r="H105" s="26">
        <v>14</v>
      </c>
      <c r="I105" s="26">
        <v>9</v>
      </c>
    </row>
    <row r="106" spans="2:9" ht="24.95" customHeight="1" x14ac:dyDescent="0.2">
      <c r="B106" s="26">
        <v>24420</v>
      </c>
      <c r="C106" s="28" t="s">
        <v>107</v>
      </c>
      <c r="D106" s="30"/>
      <c r="E106" s="31" t="s">
        <v>69</v>
      </c>
      <c r="F106" s="26">
        <v>80</v>
      </c>
      <c r="G106" s="26">
        <v>35</v>
      </c>
      <c r="H106" s="26">
        <v>17</v>
      </c>
      <c r="I106" s="26">
        <v>10</v>
      </c>
    </row>
    <row r="107" spans="2:9" ht="24.95" customHeight="1" x14ac:dyDescent="0.2">
      <c r="B107" s="26">
        <v>31100</v>
      </c>
      <c r="C107" s="28" t="s">
        <v>108</v>
      </c>
      <c r="D107" s="30"/>
      <c r="E107" s="30"/>
      <c r="F107" s="26">
        <v>90</v>
      </c>
      <c r="G107" s="26">
        <v>47</v>
      </c>
      <c r="H107" s="26">
        <v>31</v>
      </c>
      <c r="I107" s="26">
        <v>23</v>
      </c>
    </row>
    <row r="108" spans="2:9" ht="24.95" customHeight="1" x14ac:dyDescent="0.2">
      <c r="B108" s="26">
        <v>31110</v>
      </c>
      <c r="C108" s="28" t="s">
        <v>109</v>
      </c>
      <c r="D108" s="30"/>
      <c r="E108" s="30"/>
      <c r="F108" s="26">
        <v>90</v>
      </c>
      <c r="G108" s="26">
        <v>47</v>
      </c>
      <c r="H108" s="26">
        <v>31</v>
      </c>
      <c r="I108" s="26">
        <v>23</v>
      </c>
    </row>
    <row r="109" spans="2:9" ht="24.95" customHeight="1" x14ac:dyDescent="0.2">
      <c r="B109" s="26">
        <v>31120</v>
      </c>
      <c r="C109" s="28" t="s">
        <v>110</v>
      </c>
      <c r="D109" s="30"/>
      <c r="E109" s="30"/>
      <c r="F109" s="26">
        <v>90</v>
      </c>
      <c r="G109" s="26">
        <v>47</v>
      </c>
      <c r="H109" s="26">
        <v>31</v>
      </c>
      <c r="I109" s="26">
        <v>23</v>
      </c>
    </row>
    <row r="110" spans="2:9" ht="24.95" customHeight="1" x14ac:dyDescent="0.2">
      <c r="B110" s="26">
        <v>31130</v>
      </c>
      <c r="C110" s="28" t="s">
        <v>111</v>
      </c>
      <c r="D110" s="30"/>
      <c r="E110" s="30" t="s">
        <v>66</v>
      </c>
      <c r="F110" s="26">
        <v>79</v>
      </c>
      <c r="G110" s="26">
        <v>34</v>
      </c>
      <c r="H110" s="26">
        <v>19</v>
      </c>
      <c r="I110" s="26">
        <v>14</v>
      </c>
    </row>
    <row r="111" spans="2:9" ht="24.95" customHeight="1" x14ac:dyDescent="0.2">
      <c r="B111" s="26">
        <v>31130</v>
      </c>
      <c r="C111" s="28" t="s">
        <v>111</v>
      </c>
      <c r="D111" s="30"/>
      <c r="E111" s="31" t="s">
        <v>69</v>
      </c>
      <c r="F111" s="26">
        <v>94</v>
      </c>
      <c r="G111" s="26">
        <v>42</v>
      </c>
      <c r="H111" s="26">
        <v>22</v>
      </c>
      <c r="I111" s="26">
        <v>15</v>
      </c>
    </row>
    <row r="112" spans="2:9" ht="24.95" customHeight="1" x14ac:dyDescent="0.2">
      <c r="B112" s="26">
        <v>31140</v>
      </c>
      <c r="C112" s="28" t="s">
        <v>112</v>
      </c>
      <c r="D112" s="30"/>
      <c r="E112" s="30"/>
      <c r="F112" s="26">
        <v>90</v>
      </c>
      <c r="G112" s="26">
        <v>47</v>
      </c>
      <c r="H112" s="26">
        <v>31</v>
      </c>
      <c r="I112" s="26">
        <v>23</v>
      </c>
    </row>
    <row r="113" spans="2:9" ht="24.95" customHeight="1" x14ac:dyDescent="0.2">
      <c r="B113" s="25">
        <v>31150</v>
      </c>
      <c r="C113" s="27" t="s">
        <v>113</v>
      </c>
      <c r="D113" s="29"/>
      <c r="E113" s="29"/>
      <c r="F113" s="25">
        <v>76</v>
      </c>
      <c r="G113" s="25">
        <v>34</v>
      </c>
      <c r="H113" s="25">
        <v>22</v>
      </c>
      <c r="I113" s="25">
        <v>16</v>
      </c>
    </row>
    <row r="114" spans="2:9" ht="24.95" customHeight="1" x14ac:dyDescent="0.2">
      <c r="B114" s="26">
        <v>31160</v>
      </c>
      <c r="C114" s="28" t="s">
        <v>114</v>
      </c>
      <c r="D114" s="30"/>
      <c r="E114" s="30"/>
      <c r="F114" s="26">
        <v>90</v>
      </c>
      <c r="G114" s="26">
        <v>47</v>
      </c>
      <c r="H114" s="26">
        <v>31</v>
      </c>
      <c r="I114" s="26">
        <v>23</v>
      </c>
    </row>
    <row r="115" spans="2:9" ht="24.95" customHeight="1" x14ac:dyDescent="0.2">
      <c r="B115" s="26">
        <v>31200</v>
      </c>
      <c r="C115" s="28" t="s">
        <v>115</v>
      </c>
      <c r="D115" s="30"/>
      <c r="E115" s="30"/>
      <c r="F115" s="26">
        <v>90</v>
      </c>
      <c r="G115" s="26">
        <v>47</v>
      </c>
      <c r="H115" s="26">
        <v>31</v>
      </c>
      <c r="I115" s="26">
        <v>23</v>
      </c>
    </row>
    <row r="116" spans="2:9" ht="24.95" customHeight="1" x14ac:dyDescent="0.2">
      <c r="B116" s="26">
        <v>31210</v>
      </c>
      <c r="C116" s="28" t="s">
        <v>116</v>
      </c>
      <c r="D116" s="30"/>
      <c r="E116" s="30"/>
      <c r="F116" s="26">
        <v>90</v>
      </c>
      <c r="G116" s="26">
        <v>47</v>
      </c>
      <c r="H116" s="26">
        <v>31</v>
      </c>
      <c r="I116" s="26">
        <v>23</v>
      </c>
    </row>
    <row r="117" spans="2:9" ht="24.95" customHeight="1" x14ac:dyDescent="0.2">
      <c r="B117" s="26">
        <v>31220</v>
      </c>
      <c r="C117" s="28" t="s">
        <v>117</v>
      </c>
      <c r="D117" s="30"/>
      <c r="E117" s="30"/>
      <c r="F117" s="26">
        <v>90</v>
      </c>
      <c r="G117" s="26">
        <v>47</v>
      </c>
      <c r="H117" s="26">
        <v>31</v>
      </c>
      <c r="I117" s="26">
        <v>23</v>
      </c>
    </row>
    <row r="118" spans="2:9" ht="24.95" customHeight="1" x14ac:dyDescent="0.2">
      <c r="B118" s="26">
        <v>31300</v>
      </c>
      <c r="C118" s="28" t="s">
        <v>118</v>
      </c>
      <c r="D118" s="30"/>
      <c r="E118" s="30"/>
      <c r="F118" s="26">
        <v>90</v>
      </c>
      <c r="G118" s="26">
        <v>47</v>
      </c>
      <c r="H118" s="26">
        <v>31</v>
      </c>
      <c r="I118" s="26">
        <v>23</v>
      </c>
    </row>
    <row r="119" spans="2:9" ht="24.95" customHeight="1" x14ac:dyDescent="0.2">
      <c r="B119" s="26">
        <v>32100</v>
      </c>
      <c r="C119" s="28" t="s">
        <v>119</v>
      </c>
      <c r="D119" s="30"/>
      <c r="E119" s="30" t="s">
        <v>66</v>
      </c>
      <c r="F119" s="26">
        <v>53</v>
      </c>
      <c r="G119" s="26">
        <v>23</v>
      </c>
      <c r="H119" s="26">
        <v>14</v>
      </c>
      <c r="I119" s="26">
        <v>9</v>
      </c>
    </row>
    <row r="120" spans="2:9" ht="24.95" customHeight="1" x14ac:dyDescent="0.2">
      <c r="B120" s="26">
        <v>32100</v>
      </c>
      <c r="C120" s="28" t="s">
        <v>119</v>
      </c>
      <c r="D120" s="30"/>
      <c r="E120" s="31" t="s">
        <v>69</v>
      </c>
      <c r="F120" s="26">
        <v>80</v>
      </c>
      <c r="G120" s="26">
        <v>35</v>
      </c>
      <c r="H120" s="26">
        <v>17</v>
      </c>
      <c r="I120" s="26">
        <v>10</v>
      </c>
    </row>
    <row r="121" spans="2:9" ht="24.95" customHeight="1" x14ac:dyDescent="0.2">
      <c r="B121" s="26">
        <v>32100</v>
      </c>
      <c r="C121" s="28" t="s">
        <v>120</v>
      </c>
      <c r="D121" s="30"/>
      <c r="E121" s="30" t="s">
        <v>66</v>
      </c>
      <c r="F121" s="26">
        <v>70</v>
      </c>
      <c r="G121" s="26">
        <v>33</v>
      </c>
      <c r="H121" s="26">
        <v>18</v>
      </c>
      <c r="I121" s="26">
        <v>13</v>
      </c>
    </row>
    <row r="122" spans="2:9" ht="24.95" customHeight="1" x14ac:dyDescent="0.2">
      <c r="B122" s="26">
        <v>32100</v>
      </c>
      <c r="C122" s="28" t="s">
        <v>120</v>
      </c>
      <c r="D122" s="30"/>
      <c r="E122" s="31" t="s">
        <v>69</v>
      </c>
      <c r="F122" s="26">
        <v>120</v>
      </c>
      <c r="G122" s="26">
        <v>55</v>
      </c>
      <c r="H122" s="26">
        <v>22</v>
      </c>
      <c r="I122" s="26">
        <v>14</v>
      </c>
    </row>
    <row r="123" spans="2:9" ht="24.95" customHeight="1" x14ac:dyDescent="0.2">
      <c r="B123" s="26">
        <v>32100</v>
      </c>
      <c r="C123" s="28" t="s">
        <v>121</v>
      </c>
      <c r="D123" s="30"/>
      <c r="E123" s="30" t="s">
        <v>66</v>
      </c>
      <c r="F123" s="26">
        <v>70</v>
      </c>
      <c r="G123" s="26">
        <v>33</v>
      </c>
      <c r="H123" s="26">
        <v>18</v>
      </c>
      <c r="I123" s="26">
        <v>13</v>
      </c>
    </row>
    <row r="124" spans="2:9" ht="24.95" customHeight="1" x14ac:dyDescent="0.2">
      <c r="B124" s="26">
        <v>32100</v>
      </c>
      <c r="C124" s="28" t="s">
        <v>121</v>
      </c>
      <c r="D124" s="30"/>
      <c r="E124" s="31" t="s">
        <v>69</v>
      </c>
      <c r="F124" s="26">
        <v>120</v>
      </c>
      <c r="G124" s="26">
        <v>55</v>
      </c>
      <c r="H124" s="26">
        <v>22</v>
      </c>
      <c r="I124" s="26">
        <v>14</v>
      </c>
    </row>
    <row r="125" spans="2:9" ht="24.95" customHeight="1" x14ac:dyDescent="0.2">
      <c r="B125" s="26">
        <v>32110</v>
      </c>
      <c r="C125" s="28" t="s">
        <v>122</v>
      </c>
      <c r="D125" s="30"/>
      <c r="E125" s="30" t="s">
        <v>66</v>
      </c>
      <c r="F125" s="26">
        <v>70</v>
      </c>
      <c r="G125" s="26">
        <v>33</v>
      </c>
      <c r="H125" s="26">
        <v>18</v>
      </c>
      <c r="I125" s="26">
        <v>13</v>
      </c>
    </row>
    <row r="126" spans="2:9" ht="24.95" customHeight="1" x14ac:dyDescent="0.2">
      <c r="B126" s="26">
        <v>32110</v>
      </c>
      <c r="C126" s="28" t="s">
        <v>122</v>
      </c>
      <c r="D126" s="30"/>
      <c r="E126" s="31" t="s">
        <v>69</v>
      </c>
      <c r="F126" s="26">
        <v>120</v>
      </c>
      <c r="G126" s="26">
        <v>55</v>
      </c>
      <c r="H126" s="26">
        <v>22</v>
      </c>
      <c r="I126" s="26">
        <v>14</v>
      </c>
    </row>
    <row r="127" spans="2:9" ht="24.95" customHeight="1" x14ac:dyDescent="0.2">
      <c r="B127" s="26">
        <v>32111</v>
      </c>
      <c r="C127" s="28" t="s">
        <v>123</v>
      </c>
      <c r="D127" s="30"/>
      <c r="E127" s="30" t="s">
        <v>66</v>
      </c>
      <c r="F127" s="26">
        <v>70</v>
      </c>
      <c r="G127" s="26">
        <v>33</v>
      </c>
      <c r="H127" s="26">
        <v>18</v>
      </c>
      <c r="I127" s="26">
        <v>13</v>
      </c>
    </row>
    <row r="128" spans="2:9" ht="24.95" customHeight="1" x14ac:dyDescent="0.2">
      <c r="B128" s="26">
        <v>32111</v>
      </c>
      <c r="C128" s="28" t="s">
        <v>123</v>
      </c>
      <c r="D128" s="30"/>
      <c r="E128" s="31" t="s">
        <v>69</v>
      </c>
      <c r="F128" s="26">
        <v>120</v>
      </c>
      <c r="G128" s="26">
        <v>55</v>
      </c>
      <c r="H128" s="26">
        <v>22</v>
      </c>
      <c r="I128" s="26">
        <v>14</v>
      </c>
    </row>
    <row r="129" spans="2:9" ht="24.95" customHeight="1" x14ac:dyDescent="0.2">
      <c r="B129" s="26">
        <v>32112</v>
      </c>
      <c r="C129" s="28" t="s">
        <v>124</v>
      </c>
      <c r="D129" s="30"/>
      <c r="E129" s="30" t="s">
        <v>66</v>
      </c>
      <c r="F129" s="26">
        <v>24</v>
      </c>
      <c r="G129" s="26">
        <v>14</v>
      </c>
      <c r="H129" s="26">
        <v>8</v>
      </c>
      <c r="I129" s="26">
        <v>6</v>
      </c>
    </row>
    <row r="130" spans="2:9" ht="24.95" customHeight="1" x14ac:dyDescent="0.2">
      <c r="B130" s="26">
        <v>32112</v>
      </c>
      <c r="C130" s="28" t="s">
        <v>124</v>
      </c>
      <c r="D130" s="30"/>
      <c r="E130" s="31" t="s">
        <v>69</v>
      </c>
      <c r="F130" s="26">
        <v>57</v>
      </c>
      <c r="G130" s="26">
        <v>25</v>
      </c>
      <c r="H130" s="26">
        <v>12</v>
      </c>
      <c r="I130" s="26">
        <v>7</v>
      </c>
    </row>
    <row r="131" spans="2:9" ht="24.95" customHeight="1" x14ac:dyDescent="0.2">
      <c r="B131" s="26">
        <v>32121</v>
      </c>
      <c r="C131" s="28" t="s">
        <v>125</v>
      </c>
      <c r="D131" s="30"/>
      <c r="E131" s="30" t="s">
        <v>66</v>
      </c>
      <c r="F131" s="26">
        <v>53</v>
      </c>
      <c r="G131" s="26">
        <v>23</v>
      </c>
      <c r="H131" s="26">
        <v>14</v>
      </c>
      <c r="I131" s="26">
        <v>9</v>
      </c>
    </row>
    <row r="132" spans="2:9" ht="24.95" customHeight="1" x14ac:dyDescent="0.2">
      <c r="B132" s="26">
        <v>32121</v>
      </c>
      <c r="C132" s="28" t="s">
        <v>125</v>
      </c>
      <c r="D132" s="30"/>
      <c r="E132" s="31" t="s">
        <v>69</v>
      </c>
      <c r="F132" s="26">
        <v>79</v>
      </c>
      <c r="G132" s="26">
        <v>35</v>
      </c>
      <c r="H132" s="26">
        <v>17</v>
      </c>
      <c r="I132" s="26">
        <v>10</v>
      </c>
    </row>
    <row r="133" spans="2:9" ht="24.95" customHeight="1" x14ac:dyDescent="0.2">
      <c r="B133" s="26">
        <v>32122</v>
      </c>
      <c r="C133" s="28" t="s">
        <v>126</v>
      </c>
      <c r="D133" s="30"/>
      <c r="E133" s="30" t="s">
        <v>66</v>
      </c>
      <c r="F133" s="26">
        <v>24</v>
      </c>
      <c r="G133" s="26">
        <v>14</v>
      </c>
      <c r="H133" s="26">
        <v>8</v>
      </c>
      <c r="I133" s="26">
        <v>6</v>
      </c>
    </row>
    <row r="134" spans="2:9" ht="24.95" customHeight="1" x14ac:dyDescent="0.2">
      <c r="B134" s="26">
        <v>32122</v>
      </c>
      <c r="C134" s="28" t="s">
        <v>126</v>
      </c>
      <c r="D134" s="30"/>
      <c r="E134" s="31" t="s">
        <v>69</v>
      </c>
      <c r="F134" s="26">
        <v>57</v>
      </c>
      <c r="G134" s="26">
        <v>25</v>
      </c>
      <c r="H134" s="26">
        <v>12</v>
      </c>
      <c r="I134" s="26">
        <v>7</v>
      </c>
    </row>
    <row r="135" spans="2:9" ht="24.95" customHeight="1" x14ac:dyDescent="0.2">
      <c r="B135" s="26">
        <v>32200</v>
      </c>
      <c r="C135" s="28" t="s">
        <v>127</v>
      </c>
      <c r="D135" s="30"/>
      <c r="E135" s="30"/>
      <c r="F135" s="26">
        <v>76</v>
      </c>
      <c r="G135" s="26">
        <v>34</v>
      </c>
      <c r="H135" s="26">
        <v>22</v>
      </c>
      <c r="I135" s="26">
        <v>16</v>
      </c>
    </row>
    <row r="136" spans="2:9" ht="24.95" customHeight="1" x14ac:dyDescent="0.2">
      <c r="B136" s="26">
        <v>32210</v>
      </c>
      <c r="C136" s="28" t="s">
        <v>128</v>
      </c>
      <c r="D136" s="30"/>
      <c r="E136" s="30"/>
      <c r="F136" s="26">
        <v>76</v>
      </c>
      <c r="G136" s="26">
        <v>34</v>
      </c>
      <c r="H136" s="26">
        <v>22</v>
      </c>
      <c r="I136" s="26">
        <v>16</v>
      </c>
    </row>
    <row r="137" spans="2:9" ht="24.95" customHeight="1" x14ac:dyDescent="0.2">
      <c r="B137" s="26">
        <v>32220</v>
      </c>
      <c r="C137" s="28" t="s">
        <v>129</v>
      </c>
      <c r="D137" s="30"/>
      <c r="E137" s="30"/>
      <c r="F137" s="26">
        <v>60</v>
      </c>
      <c r="G137" s="26">
        <v>24</v>
      </c>
      <c r="H137" s="26">
        <v>14</v>
      </c>
      <c r="I137" s="26">
        <v>10</v>
      </c>
    </row>
    <row r="138" spans="2:9" ht="24.95" customHeight="1" x14ac:dyDescent="0.2">
      <c r="B138" s="26">
        <v>32300</v>
      </c>
      <c r="C138" s="28" t="s">
        <v>130</v>
      </c>
      <c r="D138" s="30"/>
      <c r="E138" s="30"/>
      <c r="F138" s="26">
        <v>60</v>
      </c>
      <c r="G138" s="26">
        <v>24</v>
      </c>
      <c r="H138" s="26">
        <v>14</v>
      </c>
      <c r="I138" s="26">
        <v>10</v>
      </c>
    </row>
    <row r="139" spans="2:9" ht="24.95" customHeight="1" x14ac:dyDescent="0.2">
      <c r="B139" s="26">
        <v>32311</v>
      </c>
      <c r="C139" s="28" t="s">
        <v>131</v>
      </c>
      <c r="D139" s="30"/>
      <c r="E139" s="30"/>
      <c r="F139" s="26">
        <v>75</v>
      </c>
      <c r="G139" s="26">
        <v>34</v>
      </c>
      <c r="H139" s="26">
        <v>22</v>
      </c>
      <c r="I139" s="26">
        <v>16</v>
      </c>
    </row>
    <row r="140" spans="2:9" ht="24.95" customHeight="1" x14ac:dyDescent="0.2">
      <c r="B140" s="26">
        <v>32312</v>
      </c>
      <c r="C140" s="28" t="s">
        <v>132</v>
      </c>
      <c r="D140" s="30"/>
      <c r="E140" s="30"/>
      <c r="F140" s="26">
        <v>60</v>
      </c>
      <c r="G140" s="26">
        <v>24</v>
      </c>
      <c r="H140" s="26">
        <v>14</v>
      </c>
      <c r="I140" s="26">
        <v>10</v>
      </c>
    </row>
    <row r="141" spans="2:9" ht="24.95" customHeight="1" x14ac:dyDescent="0.2">
      <c r="B141" s="26">
        <v>32320</v>
      </c>
      <c r="C141" s="28" t="s">
        <v>133</v>
      </c>
      <c r="D141" s="30"/>
      <c r="E141" s="30"/>
      <c r="F141" s="26">
        <v>40</v>
      </c>
      <c r="G141" s="26">
        <v>17</v>
      </c>
      <c r="H141" s="26">
        <v>8</v>
      </c>
      <c r="I141" s="26">
        <v>5</v>
      </c>
    </row>
    <row r="142" spans="2:9" ht="24.95" customHeight="1" x14ac:dyDescent="0.2">
      <c r="B142" s="26">
        <v>32400</v>
      </c>
      <c r="C142" s="28" t="s">
        <v>134</v>
      </c>
      <c r="D142" s="30"/>
      <c r="E142" s="30"/>
      <c r="F142" s="26">
        <v>75</v>
      </c>
      <c r="G142" s="26">
        <v>34</v>
      </c>
      <c r="H142" s="26">
        <v>22</v>
      </c>
      <c r="I142" s="26">
        <v>16</v>
      </c>
    </row>
    <row r="143" spans="2:9" ht="24.95" customHeight="1" x14ac:dyDescent="0.2">
      <c r="B143" s="26">
        <v>32400</v>
      </c>
      <c r="C143" s="28" t="s">
        <v>135</v>
      </c>
      <c r="D143" s="30"/>
      <c r="E143" s="30"/>
      <c r="F143" s="26">
        <v>40</v>
      </c>
      <c r="G143" s="26">
        <v>17</v>
      </c>
      <c r="H143" s="26">
        <v>8</v>
      </c>
      <c r="I143" s="26">
        <v>5</v>
      </c>
    </row>
    <row r="144" spans="2:9" ht="24.95" customHeight="1" x14ac:dyDescent="0.2">
      <c r="B144" s="26">
        <v>32400</v>
      </c>
      <c r="C144" s="28" t="s">
        <v>136</v>
      </c>
      <c r="D144" s="30"/>
      <c r="E144" s="30"/>
      <c r="F144" s="26">
        <v>60</v>
      </c>
      <c r="G144" s="26">
        <v>24</v>
      </c>
      <c r="H144" s="26">
        <v>14</v>
      </c>
      <c r="I144" s="26">
        <v>10</v>
      </c>
    </row>
    <row r="145" spans="2:9" ht="24.95" customHeight="1" x14ac:dyDescent="0.2">
      <c r="B145" s="26">
        <v>32410</v>
      </c>
      <c r="C145" s="28" t="s">
        <v>137</v>
      </c>
      <c r="D145" s="30"/>
      <c r="E145" s="30"/>
      <c r="F145" s="26">
        <v>75</v>
      </c>
      <c r="G145" s="26">
        <v>34</v>
      </c>
      <c r="H145" s="26">
        <v>22</v>
      </c>
      <c r="I145" s="26">
        <v>16</v>
      </c>
    </row>
    <row r="146" spans="2:9" ht="24.95" customHeight="1" x14ac:dyDescent="0.2">
      <c r="B146" s="26">
        <v>32420</v>
      </c>
      <c r="C146" s="28" t="s">
        <v>138</v>
      </c>
      <c r="D146" s="30"/>
      <c r="E146" s="30"/>
      <c r="F146" s="26">
        <v>75</v>
      </c>
      <c r="G146" s="26">
        <v>34</v>
      </c>
      <c r="H146" s="26">
        <v>22</v>
      </c>
      <c r="I146" s="26">
        <v>16</v>
      </c>
    </row>
    <row r="147" spans="2:9" ht="24.95" customHeight="1" x14ac:dyDescent="0.2">
      <c r="B147" s="26">
        <v>32430</v>
      </c>
      <c r="C147" s="28" t="s">
        <v>139</v>
      </c>
      <c r="D147" s="30"/>
      <c r="E147" s="30"/>
      <c r="F147" s="26">
        <v>75</v>
      </c>
      <c r="G147" s="26">
        <v>34</v>
      </c>
      <c r="H147" s="26">
        <v>22</v>
      </c>
      <c r="I147" s="26">
        <v>16</v>
      </c>
    </row>
    <row r="148" spans="2:9" ht="24.95" customHeight="1" x14ac:dyDescent="0.2">
      <c r="B148" s="26">
        <v>33110</v>
      </c>
      <c r="C148" s="28" t="s">
        <v>140</v>
      </c>
      <c r="D148" s="30"/>
      <c r="E148" s="30"/>
      <c r="F148" s="26">
        <v>152</v>
      </c>
      <c r="G148" s="26">
        <v>152</v>
      </c>
      <c r="H148" s="26">
        <v>152</v>
      </c>
      <c r="I148" s="26">
        <v>152</v>
      </c>
    </row>
    <row r="149" spans="2:9" ht="24.95" customHeight="1" x14ac:dyDescent="0.2">
      <c r="B149" s="26">
        <v>33120</v>
      </c>
      <c r="C149" s="28" t="s">
        <v>141</v>
      </c>
      <c r="D149" s="30"/>
      <c r="E149" s="30"/>
      <c r="F149" s="26">
        <v>15</v>
      </c>
      <c r="G149" s="26">
        <v>8</v>
      </c>
      <c r="H149" s="26">
        <v>6</v>
      </c>
      <c r="I149" s="26">
        <v>4</v>
      </c>
    </row>
    <row r="150" spans="2:9" ht="24.95" customHeight="1" x14ac:dyDescent="0.2">
      <c r="B150" s="26">
        <v>33200</v>
      </c>
      <c r="C150" s="28" t="s">
        <v>142</v>
      </c>
      <c r="D150" s="30"/>
      <c r="E150" s="30"/>
      <c r="F150" s="26">
        <v>2</v>
      </c>
      <c r="G150" s="26">
        <v>2</v>
      </c>
      <c r="H150" s="26">
        <v>2</v>
      </c>
      <c r="I150" s="26">
        <v>2</v>
      </c>
    </row>
    <row r="151" spans="2:9" ht="24.95" customHeight="1" x14ac:dyDescent="0.2">
      <c r="B151" s="26">
        <v>33210</v>
      </c>
      <c r="C151" s="28" t="s">
        <v>143</v>
      </c>
      <c r="D151" s="30"/>
      <c r="E151" s="30"/>
      <c r="F151" s="26">
        <v>2</v>
      </c>
      <c r="G151" s="26">
        <v>2</v>
      </c>
      <c r="H151" s="26">
        <v>2</v>
      </c>
      <c r="I151" s="26">
        <v>2</v>
      </c>
    </row>
    <row r="152" spans="2:9" ht="24.95" customHeight="1" x14ac:dyDescent="0.2">
      <c r="B152" s="25">
        <v>33220</v>
      </c>
      <c r="C152" s="27" t="s">
        <v>144</v>
      </c>
      <c r="D152" s="29"/>
      <c r="E152" s="29" t="s">
        <v>66</v>
      </c>
      <c r="F152" s="25">
        <v>2</v>
      </c>
      <c r="G152" s="25">
        <v>2</v>
      </c>
      <c r="H152" s="25">
        <v>2</v>
      </c>
      <c r="I152" s="25">
        <v>2</v>
      </c>
    </row>
    <row r="153" spans="2:9" ht="24.95" customHeight="1" x14ac:dyDescent="0.2">
      <c r="B153" s="26">
        <v>33220</v>
      </c>
      <c r="C153" s="28" t="s">
        <v>144</v>
      </c>
      <c r="D153" s="30"/>
      <c r="E153" s="31" t="s">
        <v>69</v>
      </c>
      <c r="F153" s="26">
        <v>4</v>
      </c>
      <c r="G153" s="26">
        <v>4</v>
      </c>
      <c r="H153" s="26">
        <v>4</v>
      </c>
      <c r="I153" s="26">
        <v>4</v>
      </c>
    </row>
    <row r="154" spans="2:9" ht="24.95" customHeight="1" x14ac:dyDescent="0.2">
      <c r="B154" s="26">
        <v>33230</v>
      </c>
      <c r="C154" s="28" t="s">
        <v>145</v>
      </c>
      <c r="D154" s="30"/>
      <c r="E154" s="30" t="s">
        <v>66</v>
      </c>
      <c r="F154" s="26">
        <v>3</v>
      </c>
      <c r="G154" s="26">
        <v>3</v>
      </c>
      <c r="H154" s="26">
        <v>3</v>
      </c>
      <c r="I154" s="26">
        <v>3</v>
      </c>
    </row>
    <row r="155" spans="2:9" ht="24.95" customHeight="1" x14ac:dyDescent="0.2">
      <c r="B155" s="26">
        <v>33230</v>
      </c>
      <c r="C155" s="28" t="s">
        <v>145</v>
      </c>
      <c r="D155" s="30"/>
      <c r="E155" s="31" t="s">
        <v>69</v>
      </c>
      <c r="F155" s="26">
        <v>5</v>
      </c>
      <c r="G155" s="26">
        <v>5</v>
      </c>
      <c r="H155" s="26">
        <v>5</v>
      </c>
      <c r="I155" s="26">
        <v>5</v>
      </c>
    </row>
    <row r="156" spans="2:9" ht="24.95" customHeight="1" x14ac:dyDescent="0.2">
      <c r="B156" s="26">
        <v>33300</v>
      </c>
      <c r="C156" s="28" t="s">
        <v>146</v>
      </c>
      <c r="D156" s="30"/>
      <c r="E156" s="30" t="s">
        <v>66</v>
      </c>
      <c r="F156" s="26">
        <v>24</v>
      </c>
      <c r="G156" s="26">
        <v>14</v>
      </c>
      <c r="H156" s="26">
        <v>8</v>
      </c>
      <c r="I156" s="26">
        <v>6</v>
      </c>
    </row>
    <row r="157" spans="2:9" ht="24.95" customHeight="1" x14ac:dyDescent="0.2">
      <c r="B157" s="26">
        <v>33300</v>
      </c>
      <c r="C157" s="28" t="s">
        <v>146</v>
      </c>
      <c r="D157" s="30"/>
      <c r="E157" s="31" t="s">
        <v>69</v>
      </c>
      <c r="F157" s="26">
        <v>58</v>
      </c>
      <c r="G157" s="26">
        <v>25</v>
      </c>
      <c r="H157" s="26">
        <v>12</v>
      </c>
      <c r="I157" s="26">
        <v>7</v>
      </c>
    </row>
    <row r="158" spans="2:9" ht="24.95" customHeight="1" x14ac:dyDescent="0.2">
      <c r="B158" s="26">
        <v>33310</v>
      </c>
      <c r="C158" s="28" t="s">
        <v>147</v>
      </c>
      <c r="D158" s="30"/>
      <c r="E158" s="30" t="s">
        <v>66</v>
      </c>
      <c r="F158" s="26">
        <v>24</v>
      </c>
      <c r="G158" s="26">
        <v>14</v>
      </c>
      <c r="H158" s="26">
        <v>8</v>
      </c>
      <c r="I158" s="26">
        <v>6</v>
      </c>
    </row>
    <row r="159" spans="2:9" ht="24.95" customHeight="1" x14ac:dyDescent="0.2">
      <c r="B159" s="26">
        <v>33310</v>
      </c>
      <c r="C159" s="28" t="s">
        <v>147</v>
      </c>
      <c r="D159" s="30"/>
      <c r="E159" s="31" t="s">
        <v>69</v>
      </c>
      <c r="F159" s="26">
        <v>58</v>
      </c>
      <c r="G159" s="26">
        <v>25</v>
      </c>
      <c r="H159" s="26">
        <v>12</v>
      </c>
      <c r="I159" s="26">
        <v>7</v>
      </c>
    </row>
    <row r="160" spans="2:9" ht="24.95" customHeight="1" x14ac:dyDescent="0.2">
      <c r="B160" s="26">
        <v>33320</v>
      </c>
      <c r="C160" s="28" t="s">
        <v>148</v>
      </c>
      <c r="D160" s="30"/>
      <c r="E160" s="30"/>
      <c r="F160" s="26">
        <v>15</v>
      </c>
      <c r="G160" s="26">
        <v>8</v>
      </c>
      <c r="H160" s="26">
        <v>6</v>
      </c>
      <c r="I160" s="26">
        <v>4</v>
      </c>
    </row>
    <row r="161" spans="2:9" ht="24.95" customHeight="1" x14ac:dyDescent="0.2">
      <c r="B161" s="26">
        <v>33330</v>
      </c>
      <c r="C161" s="28" t="s">
        <v>149</v>
      </c>
      <c r="D161" s="30"/>
      <c r="E161" s="30" t="s">
        <v>66</v>
      </c>
      <c r="F161" s="26">
        <v>24</v>
      </c>
      <c r="G161" s="26">
        <v>14</v>
      </c>
      <c r="H161" s="26">
        <v>8</v>
      </c>
      <c r="I161" s="26">
        <v>6</v>
      </c>
    </row>
    <row r="162" spans="2:9" ht="24.95" customHeight="1" x14ac:dyDescent="0.2">
      <c r="B162" s="26">
        <v>33330</v>
      </c>
      <c r="C162" s="28" t="s">
        <v>149</v>
      </c>
      <c r="D162" s="30"/>
      <c r="E162" s="31" t="s">
        <v>69</v>
      </c>
      <c r="F162" s="26">
        <v>58</v>
      </c>
      <c r="G162" s="26">
        <v>25</v>
      </c>
      <c r="H162" s="26">
        <v>12</v>
      </c>
      <c r="I162" s="26">
        <v>7</v>
      </c>
    </row>
    <row r="163" spans="2:9" ht="24.95" customHeight="1" x14ac:dyDescent="0.2">
      <c r="B163" s="26">
        <v>33400</v>
      </c>
      <c r="C163" s="28" t="s">
        <v>150</v>
      </c>
      <c r="D163" s="30"/>
      <c r="E163" s="30"/>
      <c r="F163" s="26">
        <v>15</v>
      </c>
      <c r="G163" s="26">
        <v>8</v>
      </c>
      <c r="H163" s="26">
        <v>6</v>
      </c>
      <c r="I163" s="26">
        <v>4</v>
      </c>
    </row>
    <row r="164" spans="2:9" ht="24.95" customHeight="1" x14ac:dyDescent="0.2">
      <c r="B164" s="26">
        <v>33500</v>
      </c>
      <c r="C164" s="28" t="s">
        <v>151</v>
      </c>
      <c r="D164" s="30"/>
      <c r="E164" s="30"/>
      <c r="F164" s="26">
        <v>0</v>
      </c>
      <c r="G164" s="26">
        <v>0</v>
      </c>
      <c r="H164" s="26">
        <v>0</v>
      </c>
      <c r="I164" s="26">
        <v>0</v>
      </c>
    </row>
    <row r="165" spans="2:9" ht="24.95" customHeight="1" x14ac:dyDescent="0.2">
      <c r="B165" s="26">
        <v>41100</v>
      </c>
      <c r="C165" s="28" t="s">
        <v>152</v>
      </c>
      <c r="D165" s="30"/>
      <c r="E165" s="30"/>
      <c r="F165" s="26">
        <v>2</v>
      </c>
      <c r="G165" s="26">
        <v>2</v>
      </c>
      <c r="H165" s="26">
        <v>2</v>
      </c>
      <c r="I165" s="26">
        <v>2</v>
      </c>
    </row>
    <row r="166" spans="2:9" ht="24.95" customHeight="1" x14ac:dyDescent="0.2">
      <c r="B166" s="26">
        <v>41200</v>
      </c>
      <c r="C166" s="28" t="s">
        <v>153</v>
      </c>
      <c r="D166" s="30"/>
      <c r="E166" s="30"/>
      <c r="F166" s="26">
        <v>248</v>
      </c>
      <c r="G166" s="26">
        <v>99</v>
      </c>
      <c r="H166" s="26">
        <v>25</v>
      </c>
      <c r="I166" s="26">
        <v>16</v>
      </c>
    </row>
    <row r="167" spans="2:9" ht="24.95" customHeight="1" x14ac:dyDescent="0.2">
      <c r="B167" s="26">
        <v>42100</v>
      </c>
      <c r="C167" s="28" t="s">
        <v>154</v>
      </c>
      <c r="D167" s="30"/>
      <c r="E167" s="30"/>
      <c r="F167" s="26">
        <v>2</v>
      </c>
      <c r="G167" s="26">
        <v>2</v>
      </c>
      <c r="H167" s="26">
        <v>2</v>
      </c>
      <c r="I167" s="26">
        <v>2</v>
      </c>
    </row>
    <row r="168" spans="2:9" ht="24.95" customHeight="1" x14ac:dyDescent="0.2">
      <c r="B168" s="26">
        <v>42200</v>
      </c>
      <c r="C168" s="28" t="s">
        <v>155</v>
      </c>
      <c r="D168" s="30"/>
      <c r="E168" s="30"/>
      <c r="F168" s="26">
        <v>5</v>
      </c>
      <c r="G168" s="26">
        <v>5</v>
      </c>
      <c r="H168" s="26">
        <v>5</v>
      </c>
      <c r="I168" s="26">
        <v>5</v>
      </c>
    </row>
    <row r="169" spans="2:9" ht="24.95" customHeight="1" x14ac:dyDescent="0.2">
      <c r="B169" s="26">
        <v>42300</v>
      </c>
      <c r="C169" s="28" t="s">
        <v>156</v>
      </c>
      <c r="D169" s="30"/>
      <c r="E169" s="30"/>
      <c r="F169" s="26">
        <v>0</v>
      </c>
      <c r="G169" s="26">
        <v>0</v>
      </c>
      <c r="H169" s="26">
        <v>0</v>
      </c>
      <c r="I169" s="26">
        <v>0</v>
      </c>
    </row>
    <row r="170" spans="2:9" ht="24.95" customHeight="1" x14ac:dyDescent="0.2">
      <c r="B170" s="26">
        <v>51100</v>
      </c>
      <c r="C170" s="28" t="s">
        <v>157</v>
      </c>
      <c r="D170" s="30"/>
      <c r="E170" s="30"/>
      <c r="F170" s="26">
        <v>0</v>
      </c>
      <c r="G170" s="26">
        <v>0</v>
      </c>
      <c r="H170" s="26">
        <v>0</v>
      </c>
      <c r="I170" s="26">
        <v>0</v>
      </c>
    </row>
    <row r="171" spans="2:9" ht="24.95" customHeight="1" x14ac:dyDescent="0.2">
      <c r="B171" s="26">
        <v>51110</v>
      </c>
      <c r="C171" s="28" t="s">
        <v>158</v>
      </c>
      <c r="D171" s="30"/>
      <c r="E171" s="30"/>
      <c r="F171" s="26">
        <v>0</v>
      </c>
      <c r="G171" s="26">
        <v>0</v>
      </c>
      <c r="H171" s="26">
        <v>0</v>
      </c>
      <c r="I171" s="26">
        <v>0</v>
      </c>
    </row>
    <row r="172" spans="2:9" ht="24.95" customHeight="1" x14ac:dyDescent="0.2">
      <c r="B172" s="26">
        <v>51120</v>
      </c>
      <c r="C172" s="28" t="s">
        <v>159</v>
      </c>
      <c r="D172" s="30"/>
      <c r="E172" s="30"/>
      <c r="F172" s="26">
        <v>0</v>
      </c>
      <c r="G172" s="26">
        <v>0</v>
      </c>
      <c r="H172" s="26">
        <v>0</v>
      </c>
      <c r="I172" s="26">
        <v>0</v>
      </c>
    </row>
    <row r="173" spans="2:9" ht="24.95" customHeight="1" x14ac:dyDescent="0.2">
      <c r="B173" s="26">
        <v>51210</v>
      </c>
      <c r="C173" s="28" t="s">
        <v>160</v>
      </c>
      <c r="D173" s="30"/>
      <c r="E173" s="30"/>
      <c r="F173" s="26">
        <v>0</v>
      </c>
      <c r="G173" s="26">
        <v>0</v>
      </c>
      <c r="H173" s="26">
        <v>0</v>
      </c>
      <c r="I173" s="26">
        <v>0</v>
      </c>
    </row>
    <row r="174" spans="2:9" ht="24.95" customHeight="1" x14ac:dyDescent="0.2">
      <c r="B174" s="26">
        <v>51210</v>
      </c>
      <c r="C174" s="28" t="s">
        <v>161</v>
      </c>
      <c r="D174" s="30"/>
      <c r="E174" s="30"/>
      <c r="F174" s="26">
        <v>0</v>
      </c>
      <c r="G174" s="26">
        <v>0</v>
      </c>
      <c r="H174" s="26">
        <v>0</v>
      </c>
      <c r="I174" s="26">
        <v>0</v>
      </c>
    </row>
    <row r="175" spans="2:9" ht="24.95" customHeight="1" x14ac:dyDescent="0.2">
      <c r="B175" s="26">
        <v>51120</v>
      </c>
      <c r="C175" s="28" t="s">
        <v>162</v>
      </c>
      <c r="D175" s="30"/>
      <c r="E175" s="30"/>
      <c r="F175" s="26">
        <v>0</v>
      </c>
      <c r="G175" s="26">
        <v>0</v>
      </c>
      <c r="H175" s="26">
        <v>0</v>
      </c>
      <c r="I175" s="26">
        <v>0</v>
      </c>
    </row>
    <row r="176" spans="2:9" ht="24.95" customHeight="1" x14ac:dyDescent="0.2">
      <c r="B176" s="26">
        <v>51120</v>
      </c>
      <c r="C176" s="28" t="s">
        <v>163</v>
      </c>
      <c r="D176" s="30"/>
      <c r="E176" s="30"/>
      <c r="F176" s="26">
        <v>0</v>
      </c>
      <c r="G176" s="26">
        <v>0</v>
      </c>
      <c r="H176" s="26">
        <v>0</v>
      </c>
      <c r="I176" s="26">
        <v>0</v>
      </c>
    </row>
    <row r="177" spans="2:9" ht="24.95" customHeight="1" x14ac:dyDescent="0.2">
      <c r="B177" s="26">
        <v>52100</v>
      </c>
      <c r="C177" s="28" t="s">
        <v>164</v>
      </c>
      <c r="D177" s="30"/>
      <c r="E177" s="30"/>
      <c r="F177" s="26">
        <v>0</v>
      </c>
      <c r="G177" s="26">
        <v>0</v>
      </c>
      <c r="H177" s="26">
        <v>0</v>
      </c>
      <c r="I177" s="26">
        <v>0</v>
      </c>
    </row>
    <row r="178" spans="2:9" ht="24.95" customHeight="1" x14ac:dyDescent="0.2">
      <c r="B178" s="26">
        <v>52200</v>
      </c>
      <c r="C178" s="28" t="s">
        <v>165</v>
      </c>
      <c r="D178" s="30"/>
      <c r="E178" s="30"/>
      <c r="F178" s="26">
        <v>0</v>
      </c>
      <c r="G178" s="26">
        <v>0</v>
      </c>
      <c r="H178" s="26">
        <v>0</v>
      </c>
      <c r="I178" s="26">
        <v>0</v>
      </c>
    </row>
    <row r="179" spans="2:9" ht="24.95" customHeight="1" x14ac:dyDescent="0.2">
      <c r="B179" s="26">
        <v>52300</v>
      </c>
      <c r="C179" s="28" t="s">
        <v>166</v>
      </c>
      <c r="D179" s="30"/>
      <c r="E179" s="30"/>
      <c r="F179" s="26">
        <v>0</v>
      </c>
      <c r="G179" s="26">
        <v>0</v>
      </c>
      <c r="H179" s="26">
        <v>0</v>
      </c>
      <c r="I179" s="26">
        <v>0</v>
      </c>
    </row>
    <row r="180" spans="2:9" ht="69" customHeight="1" x14ac:dyDescent="0.2">
      <c r="B180" s="65" t="s">
        <v>202</v>
      </c>
      <c r="C180" s="66"/>
      <c r="D180" s="66"/>
      <c r="E180" s="66"/>
      <c r="F180" s="66"/>
      <c r="G180" s="66"/>
      <c r="H180" s="66"/>
      <c r="I180" s="67"/>
    </row>
  </sheetData>
  <mergeCells count="6">
    <mergeCell ref="B180:I180"/>
    <mergeCell ref="B2:B3"/>
    <mergeCell ref="C2:C3"/>
    <mergeCell ref="D2:D3"/>
    <mergeCell ref="E2:E3"/>
    <mergeCell ref="F2:I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="90" zoomScaleNormal="90" workbookViewId="0">
      <selection activeCell="S39" sqref="S39"/>
    </sheetView>
  </sheetViews>
  <sheetFormatPr baseColWidth="10" defaultColWidth="11.42578125" defaultRowHeight="15" x14ac:dyDescent="0.25"/>
  <cols>
    <col min="1" max="16384" width="11.42578125" style="47"/>
  </cols>
  <sheetData>
    <row r="1" spans="1:10" x14ac:dyDescent="0.25">
      <c r="A1" s="1" t="s">
        <v>178</v>
      </c>
    </row>
    <row r="2" spans="1:10" ht="15" customHeight="1" x14ac:dyDescent="0.25"/>
    <row r="3" spans="1:10" ht="15" customHeight="1" x14ac:dyDescent="0.25">
      <c r="A3" s="73" t="s">
        <v>179</v>
      </c>
      <c r="B3" s="75" t="s">
        <v>187</v>
      </c>
      <c r="C3" s="77" t="s">
        <v>180</v>
      </c>
      <c r="D3" s="78"/>
      <c r="E3" s="79"/>
      <c r="F3" s="80" t="s">
        <v>188</v>
      </c>
      <c r="G3" s="81"/>
      <c r="H3" s="81"/>
      <c r="I3" s="81"/>
      <c r="J3" s="82"/>
    </row>
    <row r="4" spans="1:10" ht="30" x14ac:dyDescent="0.25">
      <c r="A4" s="74"/>
      <c r="B4" s="76"/>
      <c r="C4" s="48" t="s">
        <v>189</v>
      </c>
      <c r="D4" s="48" t="s">
        <v>190</v>
      </c>
      <c r="E4" s="48" t="s">
        <v>191</v>
      </c>
      <c r="F4" s="49">
        <v>2</v>
      </c>
      <c r="G4" s="49">
        <v>5</v>
      </c>
      <c r="H4" s="49">
        <v>25</v>
      </c>
      <c r="I4" s="49">
        <v>100</v>
      </c>
      <c r="J4" s="49">
        <v>500</v>
      </c>
    </row>
    <row r="5" spans="1:10" x14ac:dyDescent="0.25">
      <c r="A5" s="50">
        <v>11</v>
      </c>
      <c r="B5" s="51">
        <v>0.9</v>
      </c>
      <c r="C5" s="51">
        <v>0.2</v>
      </c>
      <c r="D5" s="51">
        <v>0.3</v>
      </c>
      <c r="E5" s="51">
        <v>0.5</v>
      </c>
      <c r="F5" s="51">
        <v>0.8</v>
      </c>
      <c r="G5" s="51">
        <v>0.9</v>
      </c>
      <c r="H5" s="51">
        <v>1.1299999999999999</v>
      </c>
      <c r="I5" s="51">
        <v>1.34</v>
      </c>
      <c r="J5" s="51">
        <v>1.59</v>
      </c>
    </row>
    <row r="6" spans="1:10" x14ac:dyDescent="0.25">
      <c r="A6" s="50">
        <v>12</v>
      </c>
      <c r="B6" s="51">
        <v>0.95</v>
      </c>
      <c r="C6" s="51">
        <v>0.2</v>
      </c>
      <c r="D6" s="51">
        <v>0.25</v>
      </c>
      <c r="E6" s="51">
        <v>0.45</v>
      </c>
      <c r="F6" s="51">
        <v>0.75</v>
      </c>
      <c r="G6" s="51">
        <v>0.9</v>
      </c>
      <c r="H6" s="51">
        <v>1.1399999999999999</v>
      </c>
      <c r="I6" s="51">
        <v>1.33</v>
      </c>
      <c r="J6" s="51">
        <v>1.56</v>
      </c>
    </row>
    <row r="7" spans="1:10" x14ac:dyDescent="0.25">
      <c r="A7" s="53">
        <v>13</v>
      </c>
      <c r="B7" s="54">
        <v>0.6</v>
      </c>
      <c r="C7" s="54">
        <v>0.15</v>
      </c>
      <c r="D7" s="54">
        <v>0.25</v>
      </c>
      <c r="E7" s="54">
        <v>0.4</v>
      </c>
      <c r="F7" s="54">
        <v>0.74</v>
      </c>
      <c r="G7" s="54">
        <v>0.9</v>
      </c>
      <c r="H7" s="54">
        <v>1.1499999999999999</v>
      </c>
      <c r="I7" s="54">
        <v>1.34</v>
      </c>
      <c r="J7" s="54">
        <v>1.55</v>
      </c>
    </row>
    <row r="8" spans="1:10" x14ac:dyDescent="0.25">
      <c r="A8" s="50">
        <v>21</v>
      </c>
      <c r="B8" s="51">
        <v>1.2</v>
      </c>
      <c r="C8" s="51">
        <v>0.2</v>
      </c>
      <c r="D8" s="51">
        <v>0.35</v>
      </c>
      <c r="E8" s="51">
        <v>0.55000000000000004</v>
      </c>
      <c r="F8" s="51">
        <v>0.74</v>
      </c>
      <c r="G8" s="51">
        <v>0.88</v>
      </c>
      <c r="H8" s="51">
        <v>1.18</v>
      </c>
      <c r="I8" s="51">
        <v>1.47</v>
      </c>
      <c r="J8" s="51">
        <v>1.9</v>
      </c>
    </row>
    <row r="9" spans="1:10" x14ac:dyDescent="0.25">
      <c r="A9" s="50">
        <v>22</v>
      </c>
      <c r="B9" s="51">
        <v>1.5</v>
      </c>
      <c r="C9" s="51">
        <v>0.15</v>
      </c>
      <c r="D9" s="51">
        <v>0.2</v>
      </c>
      <c r="E9" s="51">
        <v>0.35</v>
      </c>
      <c r="F9" s="51">
        <v>0.74</v>
      </c>
      <c r="G9" s="51">
        <v>0.9</v>
      </c>
      <c r="H9" s="51">
        <v>1.1200000000000001</v>
      </c>
      <c r="I9" s="51">
        <v>1.27</v>
      </c>
      <c r="J9" s="51">
        <v>1.37</v>
      </c>
    </row>
    <row r="10" spans="1:10" x14ac:dyDescent="0.25">
      <c r="A10" s="50">
        <v>23</v>
      </c>
      <c r="B10" s="51">
        <v>0.7</v>
      </c>
      <c r="C10" s="51">
        <v>0.2</v>
      </c>
      <c r="D10" s="51">
        <v>0.35</v>
      </c>
      <c r="E10" s="51">
        <v>0.55000000000000004</v>
      </c>
      <c r="F10" s="51">
        <v>0.77</v>
      </c>
      <c r="G10" s="51">
        <v>0.89</v>
      </c>
      <c r="H10" s="51">
        <v>1.1499999999999999</v>
      </c>
      <c r="I10" s="51">
        <v>1.44</v>
      </c>
      <c r="J10" s="51">
        <v>1.82</v>
      </c>
    </row>
    <row r="11" spans="1:10" x14ac:dyDescent="0.25">
      <c r="A11" s="50">
        <v>24</v>
      </c>
      <c r="B11" s="51">
        <v>1.1000000000000001</v>
      </c>
      <c r="C11" s="51">
        <v>0.15</v>
      </c>
      <c r="D11" s="51">
        <v>0.2</v>
      </c>
      <c r="E11" s="51">
        <v>0.35</v>
      </c>
      <c r="F11" s="51">
        <v>0.76</v>
      </c>
      <c r="G11" s="51">
        <v>0.9</v>
      </c>
      <c r="H11" s="51">
        <v>1.1399999999999999</v>
      </c>
      <c r="I11" s="51">
        <v>1.36</v>
      </c>
      <c r="J11" s="51">
        <v>1.63</v>
      </c>
    </row>
    <row r="12" spans="1:10" x14ac:dyDescent="0.25">
      <c r="A12" s="50">
        <v>25</v>
      </c>
      <c r="B12" s="51">
        <v>0.6</v>
      </c>
      <c r="C12" s="51">
        <v>0.15</v>
      </c>
      <c r="D12" s="51">
        <v>0.2</v>
      </c>
      <c r="E12" s="51">
        <v>0.35</v>
      </c>
      <c r="F12" s="51">
        <v>0.82</v>
      </c>
      <c r="G12" s="51">
        <v>0.92</v>
      </c>
      <c r="H12" s="51">
        <v>1.1200000000000001</v>
      </c>
      <c r="I12" s="51">
        <v>1.29</v>
      </c>
      <c r="J12" s="51">
        <v>1.48</v>
      </c>
    </row>
    <row r="13" spans="1:10" x14ac:dyDescent="0.25">
      <c r="A13" s="50">
        <v>31</v>
      </c>
      <c r="B13" s="51">
        <v>0.9</v>
      </c>
      <c r="C13" s="51">
        <v>0.2</v>
      </c>
      <c r="D13" s="51">
        <v>0.3</v>
      </c>
      <c r="E13" s="51">
        <v>0.5</v>
      </c>
      <c r="F13" s="51">
        <v>0.87</v>
      </c>
      <c r="G13" s="51">
        <v>0.93</v>
      </c>
      <c r="H13" s="51">
        <v>1.1000000000000001</v>
      </c>
      <c r="I13" s="51">
        <v>1.26</v>
      </c>
      <c r="J13" s="51">
        <v>1.45</v>
      </c>
    </row>
    <row r="14" spans="1:10" x14ac:dyDescent="0.25">
      <c r="A14" s="50">
        <v>32</v>
      </c>
      <c r="B14" s="51">
        <v>1</v>
      </c>
      <c r="C14" s="51">
        <v>0.2</v>
      </c>
      <c r="D14" s="51">
        <v>0.3</v>
      </c>
      <c r="E14" s="51">
        <v>0.5</v>
      </c>
      <c r="F14" s="51">
        <v>0.82</v>
      </c>
      <c r="G14" s="51">
        <v>0.91</v>
      </c>
      <c r="H14" s="51">
        <v>1.1200000000000001</v>
      </c>
      <c r="I14" s="51">
        <v>1.31</v>
      </c>
      <c r="J14" s="51">
        <v>1.54</v>
      </c>
    </row>
    <row r="15" spans="1:10" x14ac:dyDescent="0.25">
      <c r="A15" s="50">
        <v>33</v>
      </c>
      <c r="B15" s="51">
        <v>2.15</v>
      </c>
      <c r="C15" s="51">
        <v>0.25</v>
      </c>
      <c r="D15" s="51">
        <v>0.4</v>
      </c>
      <c r="E15" s="51">
        <v>0.65</v>
      </c>
      <c r="F15" s="51">
        <v>0.7</v>
      </c>
      <c r="G15" s="51">
        <v>0.88</v>
      </c>
      <c r="H15" s="51">
        <v>1.1499999999999999</v>
      </c>
      <c r="I15" s="51">
        <v>1.38</v>
      </c>
      <c r="J15" s="51">
        <v>1.62</v>
      </c>
    </row>
    <row r="16" spans="1:10" x14ac:dyDescent="0.25">
      <c r="A16" s="50">
        <v>41</v>
      </c>
      <c r="B16" s="51">
        <v>1.2</v>
      </c>
      <c r="C16" s="51">
        <v>0.2</v>
      </c>
      <c r="D16" s="51">
        <v>0.25</v>
      </c>
      <c r="E16" s="51">
        <v>0.45</v>
      </c>
      <c r="F16" s="51">
        <v>0.91</v>
      </c>
      <c r="G16" s="51">
        <v>0.96</v>
      </c>
      <c r="H16" s="51">
        <v>1</v>
      </c>
      <c r="I16" s="51">
        <v>1</v>
      </c>
      <c r="J16" s="51">
        <v>1</v>
      </c>
    </row>
    <row r="17" spans="1:10" x14ac:dyDescent="0.25">
      <c r="A17" s="50">
        <v>42</v>
      </c>
      <c r="B17" s="51">
        <v>2.25</v>
      </c>
      <c r="C17" s="51">
        <v>0.2</v>
      </c>
      <c r="D17" s="51">
        <v>0.35</v>
      </c>
      <c r="E17" s="51">
        <v>0.55000000000000004</v>
      </c>
      <c r="F17" s="51">
        <v>0.67</v>
      </c>
      <c r="G17" s="51">
        <v>0.86</v>
      </c>
      <c r="H17" s="51">
        <v>1.18</v>
      </c>
      <c r="I17" s="51">
        <v>1.46</v>
      </c>
      <c r="J17" s="51">
        <v>1.78</v>
      </c>
    </row>
    <row r="18" spans="1:10" x14ac:dyDescent="0.25">
      <c r="A18" s="50">
        <v>511</v>
      </c>
      <c r="B18" s="51">
        <v>2.15</v>
      </c>
      <c r="C18" s="51">
        <v>0.1</v>
      </c>
      <c r="D18" s="51">
        <v>0.15</v>
      </c>
      <c r="E18" s="51">
        <v>0.2</v>
      </c>
      <c r="F18" s="51">
        <v>0.81</v>
      </c>
      <c r="G18" s="51">
        <v>0.91</v>
      </c>
      <c r="H18" s="51">
        <v>1.1200000000000001</v>
      </c>
      <c r="I18" s="51">
        <v>1.3</v>
      </c>
      <c r="J18" s="51">
        <v>1.5</v>
      </c>
    </row>
    <row r="19" spans="1:10" x14ac:dyDescent="0.25">
      <c r="A19" s="50">
        <v>512</v>
      </c>
      <c r="B19" s="51">
        <v>0.7</v>
      </c>
      <c r="C19" s="51">
        <v>0.2</v>
      </c>
      <c r="D19" s="51">
        <v>0.3</v>
      </c>
      <c r="E19" s="51">
        <v>0.5</v>
      </c>
      <c r="F19" s="51">
        <v>1</v>
      </c>
      <c r="G19" s="51">
        <v>1</v>
      </c>
      <c r="H19" s="51">
        <v>1</v>
      </c>
      <c r="I19" s="51">
        <v>1</v>
      </c>
      <c r="J19" s="51">
        <v>1</v>
      </c>
    </row>
    <row r="20" spans="1:10" x14ac:dyDescent="0.25">
      <c r="A20" s="50">
        <v>52</v>
      </c>
      <c r="B20" s="51">
        <v>0.95</v>
      </c>
      <c r="C20" s="51">
        <v>0.2</v>
      </c>
      <c r="D20" s="51">
        <v>0.25</v>
      </c>
      <c r="E20" s="51">
        <v>0.45</v>
      </c>
      <c r="F20" s="51">
        <v>0.89</v>
      </c>
      <c r="G20" s="51">
        <v>0.94</v>
      </c>
      <c r="H20" s="51">
        <v>1.0900000000000001</v>
      </c>
      <c r="I20" s="51">
        <v>1.22</v>
      </c>
      <c r="J20" s="51">
        <v>1.36</v>
      </c>
    </row>
    <row r="21" spans="1:10" x14ac:dyDescent="0.25">
      <c r="A21" s="50">
        <v>53</v>
      </c>
      <c r="B21" s="51">
        <v>2.1</v>
      </c>
      <c r="C21" s="51">
        <v>0.25</v>
      </c>
      <c r="D21" s="51">
        <v>0.35</v>
      </c>
      <c r="E21" s="51">
        <v>0.6</v>
      </c>
      <c r="F21" s="51">
        <v>0.68</v>
      </c>
      <c r="G21" s="51">
        <v>0.87</v>
      </c>
      <c r="H21" s="51">
        <v>1.1599999999999999</v>
      </c>
      <c r="I21" s="51">
        <v>1.38</v>
      </c>
      <c r="J21" s="51">
        <v>1.56</v>
      </c>
    </row>
    <row r="22" spans="1:10" x14ac:dyDescent="0.25">
      <c r="A22" s="50">
        <v>61</v>
      </c>
      <c r="B22" s="51">
        <v>2</v>
      </c>
      <c r="C22" s="51">
        <v>0.25</v>
      </c>
      <c r="D22" s="51">
        <v>0.35</v>
      </c>
      <c r="E22" s="51">
        <v>0.6</v>
      </c>
      <c r="F22" s="51">
        <v>0.77</v>
      </c>
      <c r="G22" s="51">
        <v>0.91</v>
      </c>
      <c r="H22" s="51">
        <v>1.1000000000000001</v>
      </c>
      <c r="I22" s="51">
        <v>1.18</v>
      </c>
      <c r="J22" s="51">
        <v>1.17</v>
      </c>
    </row>
    <row r="23" spans="1:10" x14ac:dyDescent="0.25">
      <c r="A23" s="50">
        <v>71</v>
      </c>
      <c r="B23" s="51">
        <v>1.2</v>
      </c>
      <c r="C23" s="51">
        <v>0.15</v>
      </c>
      <c r="D23" s="51">
        <v>0.2</v>
      </c>
      <c r="E23" s="51">
        <v>0.35</v>
      </c>
      <c r="F23" s="51">
        <v>0.82</v>
      </c>
      <c r="G23" s="51">
        <v>0.94</v>
      </c>
      <c r="H23" s="51">
        <v>1</v>
      </c>
      <c r="I23" s="51">
        <v>1</v>
      </c>
      <c r="J23" s="51">
        <v>1</v>
      </c>
    </row>
    <row r="24" spans="1:10" x14ac:dyDescent="0.25">
      <c r="A24" s="50">
        <v>72</v>
      </c>
      <c r="B24" s="51">
        <v>2.1</v>
      </c>
      <c r="C24" s="51">
        <v>0.3</v>
      </c>
      <c r="D24" s="51">
        <v>0.45</v>
      </c>
      <c r="E24" s="51">
        <v>0.7</v>
      </c>
      <c r="F24" s="51">
        <v>0.67</v>
      </c>
      <c r="G24" s="51">
        <v>0.86</v>
      </c>
      <c r="H24" s="51">
        <v>1</v>
      </c>
      <c r="I24" s="52" t="s">
        <v>181</v>
      </c>
      <c r="J24" s="52" t="s">
        <v>181</v>
      </c>
    </row>
    <row r="25" spans="1:10" x14ac:dyDescent="0.25">
      <c r="A25" s="50">
        <v>81</v>
      </c>
      <c r="B25" s="51">
        <v>1.3</v>
      </c>
      <c r="C25" s="51">
        <v>0.25</v>
      </c>
      <c r="D25" s="51">
        <v>0.35</v>
      </c>
      <c r="E25" s="51">
        <v>0.6</v>
      </c>
      <c r="F25" s="51">
        <v>0.76</v>
      </c>
      <c r="G25" s="51">
        <v>0.9</v>
      </c>
      <c r="H25" s="51">
        <v>1.1399999999999999</v>
      </c>
      <c r="I25" s="51">
        <v>1.34</v>
      </c>
      <c r="J25" s="51">
        <v>1.58</v>
      </c>
    </row>
    <row r="26" spans="1:10" x14ac:dyDescent="0.25">
      <c r="A26" s="50">
        <v>821</v>
      </c>
      <c r="B26" s="51">
        <v>1.3</v>
      </c>
      <c r="C26" s="51">
        <v>0.35</v>
      </c>
      <c r="D26" s="51">
        <v>0.5</v>
      </c>
      <c r="E26" s="51">
        <v>0.85</v>
      </c>
      <c r="F26" s="51">
        <v>0.82</v>
      </c>
      <c r="G26" s="51">
        <v>0.91</v>
      </c>
      <c r="H26" s="51">
        <v>1.07</v>
      </c>
      <c r="I26" s="52" t="s">
        <v>181</v>
      </c>
      <c r="J26" s="52" t="s">
        <v>181</v>
      </c>
    </row>
    <row r="27" spans="1:10" x14ac:dyDescent="0.25">
      <c r="A27" s="50">
        <v>822</v>
      </c>
      <c r="B27" s="51">
        <v>2.4</v>
      </c>
      <c r="C27" s="51">
        <v>0.25</v>
      </c>
      <c r="D27" s="51">
        <v>0.35</v>
      </c>
      <c r="E27" s="51">
        <v>0.6</v>
      </c>
      <c r="F27" s="51">
        <v>0.7</v>
      </c>
      <c r="G27" s="51">
        <v>0.86</v>
      </c>
      <c r="H27" s="51">
        <v>1.1599999999999999</v>
      </c>
      <c r="I27" s="52" t="s">
        <v>181</v>
      </c>
      <c r="J27" s="52" t="s">
        <v>181</v>
      </c>
    </row>
    <row r="28" spans="1:10" x14ac:dyDescent="0.25">
      <c r="A28" s="50">
        <v>83</v>
      </c>
      <c r="B28" s="51">
        <v>2.2999999999999998</v>
      </c>
      <c r="C28" s="51">
        <v>0.15</v>
      </c>
      <c r="D28" s="51">
        <v>0.25</v>
      </c>
      <c r="E28" s="51">
        <v>0.4</v>
      </c>
      <c r="F28" s="51">
        <v>0.63</v>
      </c>
      <c r="G28" s="51">
        <v>0.85</v>
      </c>
      <c r="H28" s="51">
        <v>1.21</v>
      </c>
      <c r="I28" s="51">
        <v>1.51</v>
      </c>
      <c r="J28" s="51">
        <v>1.85</v>
      </c>
    </row>
    <row r="29" spans="1:10" x14ac:dyDescent="0.25">
      <c r="A29" s="50">
        <v>91</v>
      </c>
      <c r="B29" s="51">
        <v>0.85</v>
      </c>
      <c r="C29" s="51">
        <v>0.15</v>
      </c>
      <c r="D29" s="51">
        <v>0.25</v>
      </c>
      <c r="E29" s="51">
        <v>0.4</v>
      </c>
      <c r="F29" s="51">
        <v>0.72</v>
      </c>
      <c r="G29" s="51">
        <v>0.88</v>
      </c>
      <c r="H29" s="51">
        <v>1.19</v>
      </c>
      <c r="I29" s="51">
        <v>1.52</v>
      </c>
      <c r="J29" s="51">
        <v>1.95</v>
      </c>
    </row>
    <row r="30" spans="1:10" x14ac:dyDescent="0.25">
      <c r="A30" s="50">
        <v>92</v>
      </c>
      <c r="B30" s="51">
        <v>1.45</v>
      </c>
      <c r="C30" s="51">
        <v>0.3</v>
      </c>
      <c r="D30" s="51">
        <v>0.4</v>
      </c>
      <c r="E30" s="51">
        <v>0.7</v>
      </c>
      <c r="F30" s="51">
        <v>0.82</v>
      </c>
      <c r="G30" s="51">
        <v>0.94</v>
      </c>
      <c r="H30" s="51">
        <v>1</v>
      </c>
      <c r="I30" s="51">
        <v>1</v>
      </c>
      <c r="J30" s="51">
        <v>1</v>
      </c>
    </row>
    <row r="31" spans="1:10" x14ac:dyDescent="0.25">
      <c r="A31" s="50">
        <v>93</v>
      </c>
      <c r="B31" s="51">
        <v>1.7</v>
      </c>
      <c r="C31" s="51">
        <v>0.2</v>
      </c>
      <c r="D31" s="51">
        <v>0.25</v>
      </c>
      <c r="E31" s="51">
        <v>0.45</v>
      </c>
      <c r="F31" s="51">
        <v>0.77</v>
      </c>
      <c r="G31" s="51">
        <v>0.92</v>
      </c>
      <c r="H31" s="51">
        <v>1</v>
      </c>
      <c r="I31" s="51">
        <v>1</v>
      </c>
      <c r="J31" s="51">
        <v>1</v>
      </c>
    </row>
    <row r="32" spans="1:10" x14ac:dyDescent="0.25">
      <c r="A32" s="50">
        <v>941</v>
      </c>
      <c r="B32" s="51">
        <v>1.8</v>
      </c>
      <c r="C32" s="51">
        <v>0.15</v>
      </c>
      <c r="D32" s="51">
        <v>0.2</v>
      </c>
      <c r="E32" s="51">
        <v>0.35</v>
      </c>
      <c r="F32" s="51">
        <v>0.68</v>
      </c>
      <c r="G32" s="51">
        <v>0.87</v>
      </c>
      <c r="H32" s="51">
        <v>1.17</v>
      </c>
      <c r="I32" s="51">
        <v>1.39</v>
      </c>
      <c r="J32" s="51">
        <v>1.64</v>
      </c>
    </row>
    <row r="33" spans="1:10" x14ac:dyDescent="0.25">
      <c r="A33" s="50">
        <v>942</v>
      </c>
      <c r="B33" s="51">
        <v>1.2</v>
      </c>
      <c r="C33" s="51">
        <v>0.15</v>
      </c>
      <c r="D33" s="51">
        <v>0.25</v>
      </c>
      <c r="E33" s="51">
        <v>0.4</v>
      </c>
      <c r="F33" s="51">
        <v>0.77</v>
      </c>
      <c r="G33" s="51">
        <v>0.91</v>
      </c>
      <c r="H33" s="51">
        <v>1.1100000000000001</v>
      </c>
      <c r="I33" s="51">
        <v>1.24</v>
      </c>
      <c r="J33" s="51">
        <v>1.32</v>
      </c>
    </row>
    <row r="34" spans="1:10" x14ac:dyDescent="0.25">
      <c r="A34" s="50">
        <v>951</v>
      </c>
      <c r="B34" s="51">
        <v>1.7</v>
      </c>
      <c r="C34" s="51">
        <v>0.3</v>
      </c>
      <c r="D34" s="51">
        <v>0.4</v>
      </c>
      <c r="E34" s="51">
        <v>0.7</v>
      </c>
      <c r="F34" s="51">
        <v>0.72</v>
      </c>
      <c r="G34" s="51">
        <v>0.88</v>
      </c>
      <c r="H34" s="51">
        <v>1.17</v>
      </c>
      <c r="I34" s="51">
        <v>1.43</v>
      </c>
      <c r="J34" s="51">
        <v>1.78</v>
      </c>
    </row>
    <row r="35" spans="1:10" x14ac:dyDescent="0.25">
      <c r="A35" s="50">
        <v>952</v>
      </c>
      <c r="B35" s="51">
        <v>0.85</v>
      </c>
      <c r="C35" s="51">
        <v>0.15</v>
      </c>
      <c r="D35" s="51">
        <v>0.25</v>
      </c>
      <c r="E35" s="51">
        <v>0.4</v>
      </c>
      <c r="F35" s="51">
        <v>0.77</v>
      </c>
      <c r="G35" s="51">
        <v>0.9</v>
      </c>
      <c r="H35" s="51">
        <v>1.1299999999999999</v>
      </c>
      <c r="I35" s="51">
        <v>1.32</v>
      </c>
      <c r="J35" s="51">
        <v>1.54</v>
      </c>
    </row>
    <row r="36" spans="1:10" x14ac:dyDescent="0.25">
      <c r="A36" s="50">
        <v>101</v>
      </c>
      <c r="B36" s="51">
        <v>1.75</v>
      </c>
      <c r="C36" s="51">
        <v>0.3</v>
      </c>
      <c r="D36" s="51">
        <v>0.4</v>
      </c>
      <c r="E36" s="51">
        <v>0.7</v>
      </c>
      <c r="F36" s="51">
        <v>0.76</v>
      </c>
      <c r="G36" s="51">
        <v>0.9</v>
      </c>
      <c r="H36" s="51">
        <v>1.1200000000000001</v>
      </c>
      <c r="I36" s="51">
        <v>1.27</v>
      </c>
      <c r="J36" s="51">
        <v>1.39</v>
      </c>
    </row>
    <row r="37" spans="1:10" x14ac:dyDescent="0.25">
      <c r="A37" s="50">
        <v>1021</v>
      </c>
      <c r="B37" s="51">
        <v>1.45</v>
      </c>
      <c r="C37" s="51">
        <v>0.15</v>
      </c>
      <c r="D37" s="51">
        <v>0.25</v>
      </c>
      <c r="E37" s="51">
        <v>0.4</v>
      </c>
      <c r="F37" s="51">
        <v>0.79</v>
      </c>
      <c r="G37" s="51">
        <v>0.93</v>
      </c>
      <c r="H37" s="51">
        <v>1</v>
      </c>
      <c r="I37" s="51">
        <v>1</v>
      </c>
      <c r="J37" s="51">
        <v>1</v>
      </c>
    </row>
    <row r="38" spans="1:10" ht="15" customHeight="1" x14ac:dyDescent="0.25">
      <c r="A38" s="50">
        <v>1022</v>
      </c>
      <c r="B38" s="51">
        <v>2.0499999999999998</v>
      </c>
      <c r="C38" s="51">
        <v>0.15</v>
      </c>
      <c r="D38" s="51">
        <v>0.25</v>
      </c>
      <c r="E38" s="51">
        <v>0.4</v>
      </c>
      <c r="F38" s="51">
        <v>0.79</v>
      </c>
      <c r="G38" s="51">
        <v>0.93</v>
      </c>
      <c r="H38" s="51">
        <v>1</v>
      </c>
      <c r="I38" s="51">
        <v>1</v>
      </c>
      <c r="J38" s="51">
        <v>1</v>
      </c>
    </row>
    <row r="39" spans="1:10" x14ac:dyDescent="0.25">
      <c r="A39" s="83" t="s">
        <v>192</v>
      </c>
      <c r="B39" s="84"/>
      <c r="C39" s="84"/>
      <c r="D39" s="84"/>
      <c r="E39" s="84"/>
      <c r="F39" s="84"/>
      <c r="G39" s="84"/>
      <c r="H39" s="84"/>
      <c r="I39" s="84"/>
      <c r="J39" s="85"/>
    </row>
  </sheetData>
  <mergeCells count="5">
    <mergeCell ref="A3:A4"/>
    <mergeCell ref="B3:B4"/>
    <mergeCell ref="C3:E3"/>
    <mergeCell ref="F3:J3"/>
    <mergeCell ref="A39:J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CALCULO CAUDAL</vt:lpstr>
      <vt:lpstr>MAPAS Pd</vt:lpstr>
      <vt:lpstr>I1-Id</vt:lpstr>
      <vt:lpstr>P0</vt:lpstr>
      <vt:lpstr>Beta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TRIKU</dc:creator>
  <cp:lastModifiedBy>Usuario de Windows</cp:lastModifiedBy>
  <cp:lastPrinted>2018-07-06T08:13:40Z</cp:lastPrinted>
  <dcterms:created xsi:type="dcterms:W3CDTF">2018-03-29T04:39:28Z</dcterms:created>
  <dcterms:modified xsi:type="dcterms:W3CDTF">2018-07-09T18:31:01Z</dcterms:modified>
</cp:coreProperties>
</file>